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0753262-9207-4F2D-9EE5-B206793AA3FC}" xr6:coauthVersionLast="47" xr6:coauthVersionMax="47" xr10:uidLastSave="{00000000-0000-0000-0000-000000000000}"/>
  <bookViews>
    <workbookView xWindow="-120" yWindow="-120" windowWidth="29040" windowHeight="15840" tabRatio="844" firstSheet="11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22" l="1"/>
  <c r="L21" i="22"/>
  <c r="L20" i="22"/>
  <c r="N36" i="22"/>
  <c r="M22" i="22"/>
  <c r="P18" i="22"/>
  <c r="L18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6" i="21"/>
  <c r="Q5" i="21"/>
  <c r="Q4" i="21"/>
  <c r="Q3" i="21"/>
  <c r="N26" i="19"/>
  <c r="N27" i="19" s="1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6" i="16"/>
  <c r="N22" i="16"/>
  <c r="N18" i="16"/>
  <c r="N14" i="16"/>
  <c r="Q6" i="16"/>
  <c r="Q5" i="16"/>
  <c r="Q3" i="16"/>
  <c r="N36" i="15"/>
  <c r="N22" i="15"/>
  <c r="N19" i="15"/>
  <c r="N18" i="15"/>
  <c r="N20" i="15" s="1"/>
  <c r="N15" i="15"/>
  <c r="N14" i="15"/>
  <c r="N13" i="15"/>
  <c r="Q6" i="15"/>
  <c r="Q5" i="15"/>
  <c r="Q3" i="15"/>
  <c r="Q3" i="14"/>
  <c r="Q7" i="13"/>
  <c r="Q6" i="13"/>
  <c r="Q7" i="12"/>
  <c r="Q6" i="12"/>
  <c r="Q7" i="11"/>
  <c r="Q6" i="11"/>
  <c r="N31" i="8"/>
  <c r="N36" i="8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N34" i="10"/>
  <c r="N34" i="9"/>
  <c r="F37" i="24" l="1"/>
  <c r="J36" i="24" s="1"/>
  <c r="F37" i="23"/>
  <c r="J36" i="23" s="1"/>
  <c r="N28" i="19"/>
  <c r="N29" i="19" s="1"/>
  <c r="F37" i="22"/>
  <c r="J36" i="22" s="1"/>
  <c r="F37" i="21"/>
  <c r="J36" i="21" s="1"/>
  <c r="F37" i="20"/>
  <c r="J36" i="20" s="1"/>
  <c r="N15" i="16"/>
  <c r="N16" i="16" s="1"/>
  <c r="N19" i="16"/>
  <c r="N20" i="16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37" i="24" l="1"/>
  <c r="L36" i="24" s="1"/>
  <c r="J37" i="23"/>
  <c r="J37" i="22"/>
  <c r="L36" i="22" s="1"/>
  <c r="J37" i="21"/>
  <c r="L36" i="21" s="1"/>
  <c r="J37" i="20"/>
  <c r="F37" i="12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L36" i="20"/>
  <c r="J37" i="19"/>
  <c r="L36" i="19" s="1"/>
  <c r="N36" i="19" s="1"/>
  <c r="J37" i="18"/>
  <c r="L36" i="18" s="1"/>
  <c r="J37" i="17"/>
  <c r="L36" i="17" s="1"/>
  <c r="J37" i="16"/>
  <c r="L36" i="16" s="1"/>
  <c r="J37" i="15"/>
  <c r="L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L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J7" i="9" l="1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C5296769-7E89-4FB1-B55D-0931C84F8ADB}">
      <text>
        <r>
          <rPr>
            <b/>
            <sz val="9"/>
            <color indexed="81"/>
            <rFont val="Tahoma"/>
            <family val="2"/>
            <charset val="162"/>
          </rPr>
          <t>14 Şub. 2392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<sst xmlns="http://schemas.openxmlformats.org/spreadsheetml/2006/main" count="843" uniqueCount="91">
  <si>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</si>
  <si>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</si>
  <si>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</si>
  <si>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</si>
  <si>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</si>
  <si>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</si>
  <si>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</si>
  <si>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</si>
  <si>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</si>
  <si>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</si>
  <si>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</si>
  <si>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</si>
  <si>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</si>
  <si>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</si>
  <si>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</si>
  <si>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</si>
  <si>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</si>
  <si>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</si>
  <si>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</si>
  <si>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</si>
  <si>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</si>
  <si>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</si>
  <si>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</si>
  <si>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</si>
  <si>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</si>
  <si>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</si>
  <si>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</si>
  <si>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</si>
  <si>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</si>
  <si>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</si>
  <si>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</si>
  <si>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</si>
  <si>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</si>
  <si>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YAŞAR AKIN</t>
  </si>
  <si>
    <t>AK GIDA ALKALİ</t>
  </si>
  <si>
    <t>AK GIDA ASİT</t>
  </si>
  <si>
    <t>Z. EYYÜP AĞA</t>
  </si>
  <si>
    <t>30</t>
  </si>
  <si>
    <t>YM1</t>
  </si>
  <si>
    <t>Satış</t>
  </si>
  <si>
    <t>AD</t>
  </si>
  <si>
    <t>ARALIK SÜTÜNE YAZILDI</t>
  </si>
  <si>
    <t>Kalite Cezası</t>
  </si>
  <si>
    <t>V. EYYÜP AĞA</t>
  </si>
  <si>
    <t>12/03/2025 idris aydın fiyatı 16,20 tl dedi</t>
  </si>
  <si>
    <t>İktisadi</t>
  </si>
  <si>
    <t>Yaşar Akın</t>
  </si>
  <si>
    <t>+90 543 894 94 79</t>
  </si>
  <si>
    <t>Ocak Fiyat Farkı</t>
  </si>
  <si>
    <t>GOLD ARPA FLAKE</t>
  </si>
  <si>
    <t>GOLD MISIR FLAKE</t>
  </si>
  <si>
    <t>MART SÜTÜNE YAZILDI</t>
  </si>
  <si>
    <t>Gold Mısır Flake 26 Ad.</t>
  </si>
  <si>
    <t>Gold Arpa Flake 4 Ad.</t>
  </si>
  <si>
    <t>V.EYYÜP AĞA</t>
  </si>
  <si>
    <t>AK GIDA  ASİT (25 Kg)</t>
  </si>
  <si>
    <t>AK GIDA ALKALİ (25 kg)</t>
  </si>
  <si>
    <t>31.05.2025</t>
  </si>
  <si>
    <t>Mayıs Sütünden Kesilecek</t>
  </si>
  <si>
    <t>Ak Gıda Asit 1 Ad.</t>
  </si>
  <si>
    <t>Ak Gıda Alkali 2 Ad.</t>
  </si>
  <si>
    <t>MAYIS SÜTÜNE YAZILDI</t>
  </si>
  <si>
    <t>Ak Gıda Kantar Farkı</t>
  </si>
  <si>
    <t>,</t>
  </si>
  <si>
    <t xml:space="preserve">Kantar Kalibrasyon </t>
  </si>
  <si>
    <t>AKPRO SÜT ÖZEL - 2</t>
  </si>
  <si>
    <t>Ağustos Sütünden Kesilecek</t>
  </si>
  <si>
    <t>Z.EYYÜP AĞA</t>
  </si>
  <si>
    <t>Yağ 0,10 TL</t>
  </si>
  <si>
    <t>AKPRO BUZAĞI - 2</t>
  </si>
  <si>
    <t>Akpro Süt Özel 60 Ad.</t>
  </si>
  <si>
    <t>AĞUSTOS SÜTÜNE YAZILDI</t>
  </si>
  <si>
    <t>Eylül Sütünden Kesilecek</t>
  </si>
  <si>
    <t>Su 34 lt</t>
  </si>
  <si>
    <t>fiyat farkı</t>
  </si>
  <si>
    <t>YEM ALMAMAKTA ISRARCI ÖDEME GECİKTİRİLEBİLİ</t>
  </si>
  <si>
    <t>Akpro Buz. 60 Ad.</t>
  </si>
  <si>
    <t>EYLÜL SÜTÜNE YAZILDI</t>
  </si>
  <si>
    <t>D.EYYÜP AĞA</t>
  </si>
  <si>
    <t>Z.K.EYYÜPAĞA</t>
  </si>
  <si>
    <t>ABALIOĞLU ENDAM DÜVE YEMİ</t>
  </si>
  <si>
    <t>ABALIOĞLU GÜÇLÜ BUZAĞI BÜYÜTME PLT</t>
  </si>
  <si>
    <t>ABALIOĞLU HEDEF PLUS SÜT PLT</t>
  </si>
  <si>
    <t>ABALIOĞLU İLKE BUZAĞI BAŞLANGIÇ PLT</t>
  </si>
  <si>
    <t>YMF</t>
  </si>
  <si>
    <t>Şubat Sütünden Kesilecek-Süt Ödemesi Yapılınca Yem Borcu İçin Kart Çekecek</t>
  </si>
  <si>
    <t>Z.EYYÜPAĞA</t>
  </si>
  <si>
    <t>V.EYYÜPAĞA</t>
  </si>
  <si>
    <t>KULA YAĞ K.K. ÇEKİMİ</t>
  </si>
  <si>
    <t>H.EYYÜPAĞA</t>
  </si>
  <si>
    <t>FATURASI ALINDI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</si>
</sst>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02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9" applyNumberFormat="0" applyAlignment="0" applyProtection="0"/>
    <xf numFmtId="0" fontId="38" fillId="7" borderId="30" applyNumberFormat="0" applyAlignment="0" applyProtection="0"/>
    <xf numFmtId="0" fontId="39" fillId="7" borderId="29" applyNumberFormat="0" applyAlignment="0" applyProtection="0"/>
    <xf numFmtId="0" fontId="40" fillId="0" borderId="31" applyNumberFormat="0" applyFill="0" applyAlignment="0" applyProtection="0"/>
    <xf numFmtId="0" fontId="41" fillId="8" borderId="3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4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9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43" fontId="1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29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9">
    <xf numFmtId="0" fontId="0" fillId="0" borderId="0" xfId="0"/>
    <xf numFmtId="0" fontId="27" fillId="0" borderId="4" xfId="0" applyFont="1" applyBorder="1" applyAlignment="1">
      <alignment horizontal="center"/>
    </xf>
    <xf numFmtId="3" fontId="27" fillId="0" borderId="5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4" fontId="14" fillId="0" borderId="9" xfId="236" applyNumberFormat="1" applyBorder="1"/>
    <xf numFmtId="4" fontId="0" fillId="0" borderId="9" xfId="1" applyNumberFormat="1" applyFont="1" applyFill="1" applyBorder="1"/>
    <xf numFmtId="4" fontId="12" fillId="0" borderId="0" xfId="238" applyNumberFormat="1"/>
    <xf numFmtId="4" fontId="12" fillId="0" borderId="0" xfId="238" applyNumberFormat="1" applyAlignment="1">
      <alignment horizontal="right"/>
    </xf>
    <xf numFmtId="43" fontId="12" fillId="0" borderId="0" xfId="258" applyFont="1"/>
    <xf numFmtId="4" fontId="11" fillId="0" borderId="9" xfId="281" applyNumberFormat="1" applyBorder="1" applyAlignment="1">
      <alignment horizontal="right"/>
    </xf>
    <xf numFmtId="4" fontId="11" fillId="0" borderId="0" xfId="281" applyNumberFormat="1" applyAlignment="1">
      <alignment horizontal="right"/>
    </xf>
    <xf numFmtId="49" fontId="0" fillId="35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7" fontId="0" fillId="36" borderId="9" xfId="0" applyNumberFormat="1" applyFill="1" applyBorder="1" applyAlignment="1">
      <alignment horizontal="left"/>
    </xf>
    <xf numFmtId="2" fontId="0" fillId="34" borderId="9" xfId="0" applyNumberFormat="1" applyFill="1" applyBorder="1"/>
    <xf numFmtId="14" fontId="0" fillId="0" borderId="9" xfId="0" applyNumberFormat="1" applyBorder="1"/>
    <xf numFmtId="4" fontId="9" fillId="0" borderId="9" xfId="498" applyNumberFormat="1" applyBorder="1" applyAlignment="1">
      <alignment horizontal="right"/>
    </xf>
    <xf numFmtId="169" fontId="9" fillId="0" borderId="9" xfId="498" applyNumberFormat="1" applyBorder="1" applyAlignment="1">
      <alignment horizontal="right"/>
    </xf>
    <xf numFmtId="3" fontId="9" fillId="0" borderId="9" xfId="498" applyNumberFormat="1" applyBorder="1"/>
    <xf numFmtId="49" fontId="9" fillId="0" borderId="9" xfId="498" applyNumberFormat="1" applyBorder="1" applyAlignment="1">
      <alignment horizontal="left"/>
    </xf>
    <xf numFmtId="168" fontId="9" fillId="0" borderId="9" xfId="498" applyNumberFormat="1" applyBorder="1" applyAlignment="1">
      <alignment horizontal="right"/>
    </xf>
    <xf numFmtId="167" fontId="9" fillId="0" borderId="9" xfId="498" applyNumberFormat="1" applyBorder="1" applyAlignment="1">
      <alignment horizontal="left"/>
    </xf>
    <xf numFmtId="167" fontId="9" fillId="2" borderId="9" xfId="498" applyNumberFormat="1" applyFill="1" applyBorder="1" applyAlignment="1">
      <alignment horizontal="left"/>
    </xf>
    <xf numFmtId="168" fontId="9" fillId="2" borderId="9" xfId="498" applyNumberFormat="1" applyFill="1" applyBorder="1" applyAlignment="1">
      <alignment horizontal="right"/>
    </xf>
    <xf numFmtId="49" fontId="9" fillId="2" borderId="9" xfId="498" applyNumberFormat="1" applyFill="1" applyBorder="1" applyAlignment="1">
      <alignment horizontal="left"/>
    </xf>
    <xf numFmtId="3" fontId="9" fillId="2" borderId="9" xfId="498" applyNumberFormat="1" applyFill="1" applyBorder="1"/>
    <xf numFmtId="169" fontId="9" fillId="2" borderId="9" xfId="498" applyNumberFormat="1" applyFill="1" applyBorder="1" applyAlignment="1">
      <alignment horizontal="right"/>
    </xf>
    <xf numFmtId="4" fontId="9" fillId="2" borderId="9" xfId="498" applyNumberFormat="1" applyFill="1" applyBorder="1" applyAlignment="1">
      <alignment horizontal="right"/>
    </xf>
    <xf numFmtId="4" fontId="5" fillId="0" borderId="9" xfId="521" applyNumberFormat="1" applyBorder="1" applyAlignment="1">
      <alignment horizontal="right"/>
    </xf>
    <xf numFmtId="0" fontId="5" fillId="0" borderId="9" xfId="521" applyBorder="1"/>
    <xf numFmtId="169" fontId="5" fillId="0" borderId="9" xfId="521" applyNumberFormat="1" applyBorder="1" applyAlignment="1">
      <alignment horizontal="right"/>
    </xf>
    <xf numFmtId="3" fontId="5" fillId="0" borderId="9" xfId="521" applyNumberFormat="1" applyBorder="1"/>
    <xf numFmtId="49" fontId="5" fillId="0" borderId="9" xfId="521" applyNumberFormat="1" applyBorder="1" applyAlignment="1">
      <alignment horizontal="left"/>
    </xf>
    <xf numFmtId="168" fontId="5" fillId="0" borderId="9" xfId="521" applyNumberFormat="1" applyBorder="1" applyAlignment="1">
      <alignment horizontal="right"/>
    </xf>
    <xf numFmtId="167" fontId="5" fillId="0" borderId="9" xfId="521" applyNumberFormat="1" applyBorder="1" applyAlignment="1">
      <alignment horizontal="left"/>
    </xf>
    <xf numFmtId="0" fontId="5" fillId="0" borderId="0" xfId="521"/>
    <xf numFmtId="167" fontId="5" fillId="0" borderId="0" xfId="521" applyNumberFormat="1" applyAlignment="1">
      <alignment horizontal="left"/>
    </xf>
    <xf numFmtId="168" fontId="5" fillId="0" borderId="0" xfId="521" applyNumberFormat="1" applyAlignment="1">
      <alignment horizontal="right"/>
    </xf>
    <xf numFmtId="49" fontId="5" fillId="0" borderId="0" xfId="521" applyNumberFormat="1" applyAlignment="1">
      <alignment horizontal="left"/>
    </xf>
    <xf numFmtId="169" fontId="5" fillId="0" borderId="0" xfId="521" applyNumberFormat="1" applyAlignment="1">
      <alignment horizontal="right"/>
    </xf>
    <xf numFmtId="4" fontId="5" fillId="0" borderId="0" xfId="521" applyNumberFormat="1" applyAlignment="1">
      <alignment horizontal="right"/>
    </xf>
    <xf numFmtId="3" fontId="5" fillId="0" borderId="0" xfId="521" applyNumberFormat="1"/>
    <xf numFmtId="43" fontId="4" fillId="0" borderId="0" xfId="541" applyFont="1" applyFill="1" applyAlignment="1">
      <alignment horizontal="right"/>
    </xf>
    <xf numFmtId="4" fontId="5" fillId="34" borderId="9" xfId="521" applyNumberFormat="1" applyFill="1" applyBorder="1" applyAlignment="1">
      <alignment horizontal="right"/>
    </xf>
    <xf numFmtId="49" fontId="5" fillId="2" borderId="9" xfId="521" applyNumberFormat="1" applyFill="1" applyBorder="1" applyAlignment="1">
      <alignment horizontal="left"/>
    </xf>
    <xf numFmtId="168" fontId="5" fillId="2" borderId="9" xfId="521" applyNumberFormat="1" applyFill="1" applyBorder="1" applyAlignment="1">
      <alignment horizontal="right"/>
    </xf>
    <xf numFmtId="167" fontId="5" fillId="2" borderId="9" xfId="521" applyNumberFormat="1" applyFill="1" applyBorder="1" applyAlignment="1">
      <alignment horizontal="left"/>
    </xf>
    <xf numFmtId="4" fontId="5" fillId="2" borderId="9" xfId="521" applyNumberFormat="1" applyFill="1" applyBorder="1" applyAlignment="1">
      <alignment horizontal="right"/>
    </xf>
    <xf numFmtId="0" fontId="5" fillId="2" borderId="9" xfId="521" applyFill="1" applyBorder="1"/>
    <xf numFmtId="169" fontId="5" fillId="2" borderId="9" xfId="521" applyNumberFormat="1" applyFill="1" applyBorder="1" applyAlignment="1">
      <alignment horizontal="right"/>
    </xf>
    <xf numFmtId="3" fontId="5" fillId="2" borderId="9" xfId="521" applyNumberFormat="1" applyFill="1" applyBorder="1"/>
    <xf numFmtId="4" fontId="3" fillId="0" borderId="9" xfId="542" applyNumberFormat="1" applyBorder="1" applyAlignment="1">
      <alignment horizontal="right"/>
    </xf>
    <xf numFmtId="0" fontId="3" fillId="0" borderId="9" xfId="542" applyBorder="1"/>
    <xf numFmtId="169" fontId="3" fillId="0" borderId="9" xfId="542" applyNumberFormat="1" applyBorder="1" applyAlignment="1">
      <alignment horizontal="right"/>
    </xf>
    <xf numFmtId="3" fontId="3" fillId="0" borderId="9" xfId="542" applyNumberFormat="1" applyBorder="1"/>
    <xf numFmtId="49" fontId="3" fillId="0" borderId="9" xfId="542" applyNumberFormat="1" applyBorder="1" applyAlignment="1">
      <alignment horizontal="left"/>
    </xf>
    <xf numFmtId="168" fontId="3" fillId="0" borderId="9" xfId="542" applyNumberFormat="1" applyBorder="1" applyAlignment="1">
      <alignment horizontal="right"/>
    </xf>
    <xf numFmtId="167" fontId="3" fillId="0" borderId="9" xfId="542" applyNumberFormat="1" applyBorder="1" applyAlignment="1">
      <alignment horizontal="left"/>
    </xf>
    <xf numFmtId="43" fontId="0" fillId="0" borderId="12" xfId="541" applyFont="1" applyBorder="1"/>
    <xf numFmtId="0" fontId="0" fillId="0" borderId="36" xfId="0" applyBorder="1"/>
    <xf numFmtId="43" fontId="0" fillId="0" borderId="0" xfId="541" applyFont="1"/>
    <xf numFmtId="0" fontId="0" fillId="2" borderId="0" xfId="0" applyFill="1"/>
    <xf numFmtId="43" fontId="0" fillId="2" borderId="0" xfId="0" applyNumberFormat="1" applyFill="1"/>
    <xf numFmtId="167" fontId="3" fillId="2" borderId="9" xfId="542" applyNumberFormat="1" applyFill="1" applyBorder="1" applyAlignment="1">
      <alignment horizontal="left"/>
    </xf>
    <xf numFmtId="168" fontId="3" fillId="2" borderId="9" xfId="542" applyNumberFormat="1" applyFill="1" applyBorder="1" applyAlignment="1">
      <alignment horizontal="right"/>
    </xf>
    <xf numFmtId="49" fontId="3" fillId="2" borderId="9" xfId="542" applyNumberFormat="1" applyFill="1" applyBorder="1" applyAlignment="1">
      <alignment horizontal="left"/>
    </xf>
    <xf numFmtId="3" fontId="3" fillId="2" borderId="9" xfId="542" applyNumberFormat="1" applyFill="1" applyBorder="1"/>
    <xf numFmtId="169" fontId="3" fillId="2" borderId="9" xfId="542" applyNumberFormat="1" applyFill="1" applyBorder="1" applyAlignment="1">
      <alignment horizontal="right"/>
    </xf>
    <xf numFmtId="4" fontId="3" fillId="2" borderId="9" xfId="542" applyNumberFormat="1" applyFill="1" applyBorder="1" applyAlignment="1">
      <alignment horizontal="right"/>
    </xf>
    <xf numFmtId="0" fontId="3" fillId="2" borderId="9" xfId="542" applyFill="1" applyBorder="1"/>
    <xf numFmtId="167" fontId="2" fillId="0" borderId="0" xfId="562" applyNumberFormat="1" applyAlignment="1">
      <alignment horizontal="left"/>
    </xf>
    <xf numFmtId="4" fontId="2" fillId="0" borderId="0" xfId="562" applyNumberFormat="1"/>
    <xf numFmtId="43" fontId="0" fillId="2" borderId="0" xfId="541" applyFont="1" applyFill="1"/>
    <xf numFmtId="164" fontId="0" fillId="0" borderId="0" xfId="0" applyNumberFormat="1"/>
    <xf numFmtId="4" fontId="1" fillId="0" borderId="9" xfId="582" applyNumberFormat="1" applyBorder="1" applyAlignment="1">
      <alignment horizontal="right"/>
    </xf>
    <xf numFmtId="167" fontId="1" fillId="0" borderId="9" xfId="582" applyNumberFormat="1" applyBorder="1" applyAlignment="1">
      <alignment horizontal="left"/>
    </xf>
    <xf numFmtId="167" fontId="1" fillId="2" borderId="9" xfId="582" applyNumberFormat="1" applyFill="1" applyBorder="1" applyAlignment="1">
      <alignment horizontal="left"/>
    </xf>
    <xf numFmtId="168" fontId="1" fillId="2" borderId="9" xfId="582" applyNumberFormat="1" applyFill="1" applyBorder="1" applyAlignment="1">
      <alignment horizontal="right"/>
    </xf>
    <xf numFmtId="49" fontId="1" fillId="2" borderId="9" xfId="582" applyNumberFormat="1" applyFill="1" applyBorder="1" applyAlignment="1">
      <alignment horizontal="left"/>
    </xf>
    <xf numFmtId="3" fontId="1" fillId="2" borderId="9" xfId="582" applyNumberFormat="1" applyFill="1" applyBorder="1"/>
    <xf numFmtId="169" fontId="1" fillId="2" borderId="9" xfId="582" applyNumberFormat="1" applyFill="1" applyBorder="1" applyAlignment="1">
      <alignment horizontal="right"/>
    </xf>
    <xf numFmtId="4" fontId="1" fillId="2" borderId="9" xfId="582" applyNumberFormat="1" applyFill="1" applyBorder="1" applyAlignment="1">
      <alignment horizontal="right"/>
    </xf>
    <xf numFmtId="0" fontId="1" fillId="2" borderId="9" xfId="582" applyFill="1" applyBorder="1"/>
    <xf numFmtId="14" fontId="0" fillId="34" borderId="9" xfId="0" applyNumberFormat="1" applyFill="1" applyBorder="1"/>
    <xf numFmtId="3" fontId="0" fillId="0" borderId="0" xfId="0" applyNumberForma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47" fillId="0" borderId="11" xfId="0" applyFont="1" applyBorder="1"/>
  </cellXfs>
  <cellStyles count="602">
    <cellStyle name="%20 - Vurgu1" xfId="19" builtinId="30" customBuiltin="1"/>
    <cellStyle name="%20 - Vurgu1 10" xfId="213" xr:uid="{F7FA6594-FA85-4A52-AD3C-D2837802AE33}"/>
    <cellStyle name="%20 - Vurgu1 10 2" xfId="451" xr:uid="{DC32D4CC-8D62-40A7-864C-9145BFB132AB}"/>
    <cellStyle name="%20 - Vurgu1 11" xfId="240" xr:uid="{0767E5A1-E68A-42B5-BEBE-921569912D56}"/>
    <cellStyle name="%20 - Vurgu1 11 2" xfId="478" xr:uid="{9FC84302-192E-448C-989F-7FE38FDBDDEF}"/>
    <cellStyle name="%20 - Vurgu1 12" xfId="261" xr:uid="{C7B1470F-0CA3-488B-9731-EE3BF2AC1023}"/>
    <cellStyle name="%20 - Vurgu1 13" xfId="500" xr:uid="{F1B5CCAA-D753-4A9F-9239-6760ED91F96E}"/>
    <cellStyle name="%20 - Vurgu1 14" xfId="523" xr:uid="{A3E4B9F3-7CAE-4391-A78B-E516E3046DE6}"/>
    <cellStyle name="%20 - Vurgu1 15" xfId="544" xr:uid="{1C6C8541-31E8-48B5-8C94-1D34B4DAFAD5}"/>
    <cellStyle name="%20 - Vurgu1 16" xfId="564" xr:uid="{2C64E2DD-CBCC-4B97-A264-E4C5B492A57B}"/>
    <cellStyle name="%20 - Vurgu1 17" xfId="584" xr:uid="{F5FF08F1-CA10-4E49-BC42-6052492F7018}"/>
    <cellStyle name="%20 - Vurgu1 2" xfId="51" xr:uid="{FA9BD307-C38F-4352-A71A-9DDF26C02AE5}"/>
    <cellStyle name="%20 - Vurgu1 2 2" xfId="289" xr:uid="{C677C9F8-92F5-42AD-B074-CD5F5755D75B}"/>
    <cellStyle name="%20 - Vurgu1 3" xfId="71" xr:uid="{38CA24BD-72C9-4C95-BF51-574E58DE6D0D}"/>
    <cellStyle name="%20 - Vurgu1 3 2" xfId="309" xr:uid="{47FC3DD1-30FB-4310-97AF-A8E798BC26F2}"/>
    <cellStyle name="%20 - Vurgu1 4" xfId="91" xr:uid="{23900A0B-0294-4FFF-96CE-4D4D3B05E11D}"/>
    <cellStyle name="%20 - Vurgu1 4 2" xfId="329" xr:uid="{EEA20F01-F920-41DA-B961-2C76E0C76181}"/>
    <cellStyle name="%20 - Vurgu1 5" xfId="111" xr:uid="{60CBC66B-00FE-4C9B-80AC-49D31CABE03D}"/>
    <cellStyle name="%20 - Vurgu1 5 2" xfId="349" xr:uid="{EBA6A9F6-001A-4BC7-8E58-68A9B26C6C54}"/>
    <cellStyle name="%20 - Vurgu1 6" xfId="131" xr:uid="{F926C474-2E6E-4A66-A449-3ACD7C054D58}"/>
    <cellStyle name="%20 - Vurgu1 6 2" xfId="369" xr:uid="{C59ECB66-51B5-4CF1-9542-B8C49A72AD0A}"/>
    <cellStyle name="%20 - Vurgu1 7" xfId="151" xr:uid="{64FB66C2-BB31-488C-A9EB-9D400A3C2887}"/>
    <cellStyle name="%20 - Vurgu1 7 2" xfId="389" xr:uid="{E9A3B5E2-096E-4DA6-A491-D5350F0F313E}"/>
    <cellStyle name="%20 - Vurgu1 8" xfId="171" xr:uid="{02AB2783-1DD8-4FEC-9C2A-E49CBC885375}"/>
    <cellStyle name="%20 - Vurgu1 8 2" xfId="409" xr:uid="{A38B11A8-068A-4C81-8A72-8E82B62A532F}"/>
    <cellStyle name="%20 - Vurgu1 9" xfId="191" xr:uid="{5EF35D37-D61F-4119-8DCF-FED6B1F81FCC}"/>
    <cellStyle name="%20 - Vurgu1 9 2" xfId="429" xr:uid="{6521A42E-DBFA-4AC7-85BB-7ABEE74B152D}"/>
    <cellStyle name="%20 - Vurgu2" xfId="23" builtinId="34" customBuiltin="1"/>
    <cellStyle name="%20 - Vurgu2 10" xfId="216" xr:uid="{AEB47A1A-C7DE-4269-9554-4E6CC5581E99}"/>
    <cellStyle name="%20 - Vurgu2 10 2" xfId="454" xr:uid="{17ED3A09-799C-488C-A5A3-76BA510F006F}"/>
    <cellStyle name="%20 - Vurgu2 11" xfId="243" xr:uid="{F23C3DA6-8DA3-4231-8641-37C4A1940336}"/>
    <cellStyle name="%20 - Vurgu2 11 2" xfId="481" xr:uid="{B93CF3CF-B9B0-4123-AD4B-19CBA634C1B5}"/>
    <cellStyle name="%20 - Vurgu2 12" xfId="264" xr:uid="{78E4CB73-BE43-4C9A-BCC4-822C0FA43413}"/>
    <cellStyle name="%20 - Vurgu2 13" xfId="503" xr:uid="{751E1AC5-A8DF-447A-ABFA-FB99041B888F}"/>
    <cellStyle name="%20 - Vurgu2 14" xfId="526" xr:uid="{8E6A83EA-67EA-46BB-8642-E7AE6BA996C5}"/>
    <cellStyle name="%20 - Vurgu2 15" xfId="547" xr:uid="{08FABE5B-649B-4D01-8152-FB413E9A4403}"/>
    <cellStyle name="%20 - Vurgu2 16" xfId="567" xr:uid="{518E23CA-FCAF-4AAD-B714-E919E476E97C}"/>
    <cellStyle name="%20 - Vurgu2 17" xfId="587" xr:uid="{37704590-916B-4C16-8E61-4EE68119F8D9}"/>
    <cellStyle name="%20 - Vurgu2 2" xfId="54" xr:uid="{A0E515F0-F923-40DC-9602-5B58DB23AEF2}"/>
    <cellStyle name="%20 - Vurgu2 2 2" xfId="292" xr:uid="{6148CC3A-0FA6-4625-9DD3-3F28F9154C1E}"/>
    <cellStyle name="%20 - Vurgu2 3" xfId="74" xr:uid="{124205D5-D247-4412-ADDC-7E50DBCB1899}"/>
    <cellStyle name="%20 - Vurgu2 3 2" xfId="312" xr:uid="{80CC5788-700B-4784-BF4A-5D3811DC5F2F}"/>
    <cellStyle name="%20 - Vurgu2 4" xfId="94" xr:uid="{6AB3C31D-16A1-4297-B826-0651AD85AC4D}"/>
    <cellStyle name="%20 - Vurgu2 4 2" xfId="332" xr:uid="{18448784-7992-4B35-914B-116DD4A338F6}"/>
    <cellStyle name="%20 - Vurgu2 5" xfId="114" xr:uid="{62BBA5D5-E1D2-41C0-A989-82AFD271073D}"/>
    <cellStyle name="%20 - Vurgu2 5 2" xfId="352" xr:uid="{FD1977A0-E9DD-49B9-9666-094BD36556C6}"/>
    <cellStyle name="%20 - Vurgu2 6" xfId="134" xr:uid="{0B0DD9A5-510F-4932-B9EC-544B7860BC43}"/>
    <cellStyle name="%20 - Vurgu2 6 2" xfId="372" xr:uid="{4F9AB56C-E7A9-486E-BBFB-375434F2DCE3}"/>
    <cellStyle name="%20 - Vurgu2 7" xfId="154" xr:uid="{9E618377-F3E1-447C-8233-283606E62AF2}"/>
    <cellStyle name="%20 - Vurgu2 7 2" xfId="392" xr:uid="{633CF9A9-1CE9-4A06-B99C-73F4D0E6E9A2}"/>
    <cellStyle name="%20 - Vurgu2 8" xfId="174" xr:uid="{1C4931D3-A108-4154-902F-A83DE2BBB808}"/>
    <cellStyle name="%20 - Vurgu2 8 2" xfId="412" xr:uid="{8A9A50E9-580F-4B4F-9247-C92BFD4E781F}"/>
    <cellStyle name="%20 - Vurgu2 9" xfId="194" xr:uid="{CB590F5F-763D-4464-880A-3F6F83C9A067}"/>
    <cellStyle name="%20 - Vurgu2 9 2" xfId="432" xr:uid="{591A9B9E-E5AD-48F3-83FE-864B7F05CAFC}"/>
    <cellStyle name="%20 - Vurgu3" xfId="27" builtinId="38" customBuiltin="1"/>
    <cellStyle name="%20 - Vurgu3 10" xfId="219" xr:uid="{C4ABFBCD-D2E4-481A-8891-F5AF01C07A85}"/>
    <cellStyle name="%20 - Vurgu3 10 2" xfId="457" xr:uid="{73152FA5-84CE-4A4F-A04E-6A31D35EDA0F}"/>
    <cellStyle name="%20 - Vurgu3 11" xfId="246" xr:uid="{73479ADF-1C40-47A7-9DB6-23BE2D102225}"/>
    <cellStyle name="%20 - Vurgu3 11 2" xfId="484" xr:uid="{6807A2D8-78AE-4E27-AF2C-5AF5B798C7FB}"/>
    <cellStyle name="%20 - Vurgu3 12" xfId="267" xr:uid="{F91783A9-4E1B-4FA9-AA41-B80BD406CCBF}"/>
    <cellStyle name="%20 - Vurgu3 13" xfId="506" xr:uid="{FAE44260-940B-49ED-B911-4CA57490068A}"/>
    <cellStyle name="%20 - Vurgu3 14" xfId="529" xr:uid="{D0DE1F74-7EAE-43D8-A31B-F4329C2EF90E}"/>
    <cellStyle name="%20 - Vurgu3 15" xfId="550" xr:uid="{FFCAC05E-3D23-4972-8323-FE4996EC1185}"/>
    <cellStyle name="%20 - Vurgu3 16" xfId="570" xr:uid="{5A4B64AD-8477-4842-912D-D59BC9CD2A6E}"/>
    <cellStyle name="%20 - Vurgu3 17" xfId="590" xr:uid="{D31A0F88-ACDB-4F3A-94A5-84350E13D5F2}"/>
    <cellStyle name="%20 - Vurgu3 2" xfId="57" xr:uid="{691FB671-DDFA-4938-A8D1-4D4DA7E94351}"/>
    <cellStyle name="%20 - Vurgu3 2 2" xfId="295" xr:uid="{E64A031C-1C01-4C94-931C-2B18C311EA1A}"/>
    <cellStyle name="%20 - Vurgu3 3" xfId="77" xr:uid="{DB0592E4-7706-4CBC-8B7A-BF49DE008ED9}"/>
    <cellStyle name="%20 - Vurgu3 3 2" xfId="315" xr:uid="{D6E80669-1FA0-4A78-B5B5-F7848ED69ECC}"/>
    <cellStyle name="%20 - Vurgu3 4" xfId="97" xr:uid="{CF9336DC-CEFC-4A59-AF67-0C4F520F7072}"/>
    <cellStyle name="%20 - Vurgu3 4 2" xfId="335" xr:uid="{09D0155B-49E2-4C37-B743-2418BE2AC801}"/>
    <cellStyle name="%20 - Vurgu3 5" xfId="117" xr:uid="{2FFA25F6-1E68-4800-BF56-AD41D9167FBD}"/>
    <cellStyle name="%20 - Vurgu3 5 2" xfId="355" xr:uid="{55D2D5B5-491A-43AC-AED4-CC452EEC0CD6}"/>
    <cellStyle name="%20 - Vurgu3 6" xfId="137" xr:uid="{BAB1DEFE-D39B-4948-876A-3526B17448E6}"/>
    <cellStyle name="%20 - Vurgu3 6 2" xfId="375" xr:uid="{1AB68CA4-E7CF-4F48-BE83-1EB4A75D6A0F}"/>
    <cellStyle name="%20 - Vurgu3 7" xfId="157" xr:uid="{E046F405-8055-442E-9321-1EC48198DA2F}"/>
    <cellStyle name="%20 - Vurgu3 7 2" xfId="395" xr:uid="{B6E1C47F-F935-409D-BCD9-76BF6398695D}"/>
    <cellStyle name="%20 - Vurgu3 8" xfId="177" xr:uid="{2326D44F-DE8D-4FB8-BDC5-0A191EC21E96}"/>
    <cellStyle name="%20 - Vurgu3 8 2" xfId="415" xr:uid="{C5E68087-63AF-47BD-BFED-CDC76CD2F842}"/>
    <cellStyle name="%20 - Vurgu3 9" xfId="197" xr:uid="{171F3733-AD53-4DCC-AD74-09FB855ACCBE}"/>
    <cellStyle name="%20 - Vurgu3 9 2" xfId="435" xr:uid="{EB647AC4-0C29-4BBC-8BDD-9F22E59E0028}"/>
    <cellStyle name="%20 - Vurgu4" xfId="31" builtinId="42" customBuiltin="1"/>
    <cellStyle name="%20 - Vurgu4 10" xfId="222" xr:uid="{981AFC96-2A4E-4DA4-9EDE-A4211A7ED9CC}"/>
    <cellStyle name="%20 - Vurgu4 10 2" xfId="460" xr:uid="{7CF14658-AF89-4E57-A6E5-36D777894140}"/>
    <cellStyle name="%20 - Vurgu4 11" xfId="249" xr:uid="{422C67C7-1807-4F7F-A1A9-554497E83601}"/>
    <cellStyle name="%20 - Vurgu4 11 2" xfId="487" xr:uid="{169A898E-8FB9-475E-B969-77BEB83C87B8}"/>
    <cellStyle name="%20 - Vurgu4 12" xfId="270" xr:uid="{45C92BEA-1573-443F-90C5-0ADA6C2395E6}"/>
    <cellStyle name="%20 - Vurgu4 13" xfId="509" xr:uid="{EF616976-DD9F-403D-8902-D1980612970A}"/>
    <cellStyle name="%20 - Vurgu4 14" xfId="532" xr:uid="{D4A408A7-24A7-4C49-9D76-EE9965E6F5A9}"/>
    <cellStyle name="%20 - Vurgu4 15" xfId="553" xr:uid="{2CCF59FF-430E-4049-813A-FC835F0302FE}"/>
    <cellStyle name="%20 - Vurgu4 16" xfId="573" xr:uid="{921C749B-9027-4E4E-9783-5FB085DF99F0}"/>
    <cellStyle name="%20 - Vurgu4 17" xfId="593" xr:uid="{B24DAB96-E5F5-4542-AC0A-6B41179B2E7D}"/>
    <cellStyle name="%20 - Vurgu4 2" xfId="60" xr:uid="{4DA5BD79-6725-41DB-802C-87D563C283B3}"/>
    <cellStyle name="%20 - Vurgu4 2 2" xfId="298" xr:uid="{3FADCEA6-ED14-452D-9812-F65F6F067149}"/>
    <cellStyle name="%20 - Vurgu4 3" xfId="80" xr:uid="{F4EA64F6-DC50-4923-9CDE-BA08CF35F5DC}"/>
    <cellStyle name="%20 - Vurgu4 3 2" xfId="318" xr:uid="{FAB3F69A-FE7E-4FFF-A513-414DE61BA1C1}"/>
    <cellStyle name="%20 - Vurgu4 4" xfId="100" xr:uid="{E68A862F-D1F6-44D9-BB2B-BEF096E23A6E}"/>
    <cellStyle name="%20 - Vurgu4 4 2" xfId="338" xr:uid="{3CCEB2AC-B104-40DF-B79B-D8E046FEB657}"/>
    <cellStyle name="%20 - Vurgu4 5" xfId="120" xr:uid="{30AFEB82-5792-4BD7-A809-6D5A5359E11F}"/>
    <cellStyle name="%20 - Vurgu4 5 2" xfId="358" xr:uid="{4BBBF2D7-CEAB-429F-A256-8143FE66DC33}"/>
    <cellStyle name="%20 - Vurgu4 6" xfId="140" xr:uid="{69112F67-E640-4F24-B623-093A50590CC9}"/>
    <cellStyle name="%20 - Vurgu4 6 2" xfId="378" xr:uid="{A25703C5-4027-4682-BA21-551742CA5503}"/>
    <cellStyle name="%20 - Vurgu4 7" xfId="160" xr:uid="{0A9841F2-F70E-4147-944D-FAB6731C36F8}"/>
    <cellStyle name="%20 - Vurgu4 7 2" xfId="398" xr:uid="{B4DD2875-19EA-494F-BCDB-A29ACCEA14D0}"/>
    <cellStyle name="%20 - Vurgu4 8" xfId="180" xr:uid="{084F7CEF-6C1A-480A-9B24-7EA029BD5344}"/>
    <cellStyle name="%20 - Vurgu4 8 2" xfId="418" xr:uid="{E2DCAB82-E14F-477D-9019-E28CFA6E2618}"/>
    <cellStyle name="%20 - Vurgu4 9" xfId="200" xr:uid="{54E4792D-D7A1-4F87-B363-376C2D281E98}"/>
    <cellStyle name="%20 - Vurgu4 9 2" xfId="438" xr:uid="{A729A086-DB0D-447F-B4D8-F37A8B7178BD}"/>
    <cellStyle name="%20 - Vurgu5" xfId="35" builtinId="46" customBuiltin="1"/>
    <cellStyle name="%20 - Vurgu5 10" xfId="225" xr:uid="{D4B1C28A-F531-481A-84A9-EA42403FB898}"/>
    <cellStyle name="%20 - Vurgu5 10 2" xfId="463" xr:uid="{45DE96CE-61E4-4611-BB04-77B91A76124A}"/>
    <cellStyle name="%20 - Vurgu5 11" xfId="252" xr:uid="{80C5F90A-834E-4657-9997-B4B99DA36600}"/>
    <cellStyle name="%20 - Vurgu5 11 2" xfId="490" xr:uid="{CC67B076-AD35-462A-9A03-E0F70E57535F}"/>
    <cellStyle name="%20 - Vurgu5 12" xfId="273" xr:uid="{F69C89B0-32B2-4EA7-B7C0-7206CBC06904}"/>
    <cellStyle name="%20 - Vurgu5 13" xfId="512" xr:uid="{13449F90-A7EF-405A-BB51-2871F6C03CAF}"/>
    <cellStyle name="%20 - Vurgu5 14" xfId="535" xr:uid="{144B388E-3677-4167-B7F7-5368534C4BB4}"/>
    <cellStyle name="%20 - Vurgu5 15" xfId="556" xr:uid="{92E00260-A318-46F4-A3DF-8796951CBB01}"/>
    <cellStyle name="%20 - Vurgu5 16" xfId="576" xr:uid="{9284D5F6-9FCD-44D4-BE0F-EDF258BD74DA}"/>
    <cellStyle name="%20 - Vurgu5 17" xfId="596" xr:uid="{2C08307A-8EE4-4B37-A229-D8C33A45EF2E}"/>
    <cellStyle name="%20 - Vurgu5 2" xfId="63" xr:uid="{DAEA4849-537D-463D-9085-C490FD5D2253}"/>
    <cellStyle name="%20 - Vurgu5 2 2" xfId="301" xr:uid="{C5E93540-F8D2-4053-9DE2-D6CE6C5B7218}"/>
    <cellStyle name="%20 - Vurgu5 3" xfId="83" xr:uid="{B196C2F3-4B3B-4F3D-B0F5-878E946BF15D}"/>
    <cellStyle name="%20 - Vurgu5 3 2" xfId="321" xr:uid="{E5CDBEC8-ABC3-4050-8ADE-7B89D778E26E}"/>
    <cellStyle name="%20 - Vurgu5 4" xfId="103" xr:uid="{4BDE118B-B712-467F-8961-C0899B420740}"/>
    <cellStyle name="%20 - Vurgu5 4 2" xfId="341" xr:uid="{5E9719F7-F233-4945-89B2-BF39157F1099}"/>
    <cellStyle name="%20 - Vurgu5 5" xfId="123" xr:uid="{D66A2008-E662-46C3-A98F-412DA5B58368}"/>
    <cellStyle name="%20 - Vurgu5 5 2" xfId="361" xr:uid="{54891CC5-D312-4D23-A507-4BEFE47B7033}"/>
    <cellStyle name="%20 - Vurgu5 6" xfId="143" xr:uid="{E299C6A9-F7F4-477B-BE3B-86B8238715F6}"/>
    <cellStyle name="%20 - Vurgu5 6 2" xfId="381" xr:uid="{8B09A24F-5292-4A78-A861-F4DE13424852}"/>
    <cellStyle name="%20 - Vurgu5 7" xfId="163" xr:uid="{FF4E52D7-D994-4FB8-B543-D519D54808A2}"/>
    <cellStyle name="%20 - Vurgu5 7 2" xfId="401" xr:uid="{5B5C4800-A074-4F87-A940-309531F25F48}"/>
    <cellStyle name="%20 - Vurgu5 8" xfId="183" xr:uid="{02BE6EBA-43CF-45CB-8D56-DF6BB70595D5}"/>
    <cellStyle name="%20 - Vurgu5 8 2" xfId="421" xr:uid="{169B3C49-E7F9-41BB-BF51-E533923C1F87}"/>
    <cellStyle name="%20 - Vurgu5 9" xfId="203" xr:uid="{6372BE8B-4230-46C0-B53A-2528B65B5AA7}"/>
    <cellStyle name="%20 - Vurgu5 9 2" xfId="441" xr:uid="{8A4570A5-B806-44E1-9CAC-4A0104CE182F}"/>
    <cellStyle name="%20 - Vurgu6" xfId="39" builtinId="50" customBuiltin="1"/>
    <cellStyle name="%20 - Vurgu6 10" xfId="228" xr:uid="{11A69E39-51D9-436D-8954-EC023A9B2AA9}"/>
    <cellStyle name="%20 - Vurgu6 10 2" xfId="466" xr:uid="{D8B8485F-AB28-4B97-AE7B-7BD78AF2E3AA}"/>
    <cellStyle name="%20 - Vurgu6 11" xfId="255" xr:uid="{588255AD-CAA7-40FB-86D8-F9064342B800}"/>
    <cellStyle name="%20 - Vurgu6 11 2" xfId="493" xr:uid="{2617E216-1526-41A0-8225-00DDA5313758}"/>
    <cellStyle name="%20 - Vurgu6 12" xfId="276" xr:uid="{394A61FD-826A-47E5-BED4-C0121A6C71C0}"/>
    <cellStyle name="%20 - Vurgu6 13" xfId="515" xr:uid="{28471386-6B2F-47F0-A3D7-6151FC46511B}"/>
    <cellStyle name="%20 - Vurgu6 14" xfId="538" xr:uid="{15E85297-8990-4233-BED4-73E9B1B9BEE5}"/>
    <cellStyle name="%20 - Vurgu6 15" xfId="559" xr:uid="{A5B871A2-114C-4F94-AAE4-1F99165EB7D0}"/>
    <cellStyle name="%20 - Vurgu6 16" xfId="579" xr:uid="{0880C9D3-B7BE-432E-B8D7-D9EF17F69560}"/>
    <cellStyle name="%20 - Vurgu6 17" xfId="599" xr:uid="{8B9E7886-9248-48B6-80EE-02DA780265A7}"/>
    <cellStyle name="%20 - Vurgu6 2" xfId="66" xr:uid="{F164CD72-381D-4EB4-A7E8-2F4A069F4FF0}"/>
    <cellStyle name="%20 - Vurgu6 2 2" xfId="304" xr:uid="{2FC1CD92-C01D-444E-98DB-902055EF5E9C}"/>
    <cellStyle name="%20 - Vurgu6 3" xfId="86" xr:uid="{767BB04C-DA22-4600-99DA-01B8217A6596}"/>
    <cellStyle name="%20 - Vurgu6 3 2" xfId="324" xr:uid="{559CF98B-D1D9-4B00-A586-23A4ECE94F10}"/>
    <cellStyle name="%20 - Vurgu6 4" xfId="106" xr:uid="{A9F5BB75-87CF-4F38-84E8-CD583EC0157F}"/>
    <cellStyle name="%20 - Vurgu6 4 2" xfId="344" xr:uid="{92D9005F-0935-4B72-8A1F-BA4736C665FA}"/>
    <cellStyle name="%20 - Vurgu6 5" xfId="126" xr:uid="{1578C198-63BC-4E43-86B1-7251714D2E96}"/>
    <cellStyle name="%20 - Vurgu6 5 2" xfId="364" xr:uid="{5DEE0BC4-10D1-4707-850E-50B8C612085B}"/>
    <cellStyle name="%20 - Vurgu6 6" xfId="146" xr:uid="{D1C018BD-B181-4AFF-B3AA-86B9BEC95D5C}"/>
    <cellStyle name="%20 - Vurgu6 6 2" xfId="384" xr:uid="{C5B2FB73-CC62-4EF7-9FB4-B3E391486955}"/>
    <cellStyle name="%20 - Vurgu6 7" xfId="166" xr:uid="{83246648-4714-409F-A977-3374135EA093}"/>
    <cellStyle name="%20 - Vurgu6 7 2" xfId="404" xr:uid="{FE54726E-E3AF-43FF-83C6-D3D304324183}"/>
    <cellStyle name="%20 - Vurgu6 8" xfId="186" xr:uid="{C45F2A3F-2850-4842-8306-1BE94D0412C2}"/>
    <cellStyle name="%20 - Vurgu6 8 2" xfId="424" xr:uid="{430CCD8E-C73D-4B43-9123-2635149FBB35}"/>
    <cellStyle name="%20 - Vurgu6 9" xfId="206" xr:uid="{D9DE5832-FD32-452C-A214-753E344F6242}"/>
    <cellStyle name="%20 - Vurgu6 9 2" xfId="444" xr:uid="{7414FE06-55E5-4887-9739-7FF08F3786F9}"/>
    <cellStyle name="%40 - Vurgu1" xfId="20" builtinId="31" customBuiltin="1"/>
    <cellStyle name="%40 - Vurgu1 10" xfId="214" xr:uid="{E22D0AD1-C0AA-44E4-A12C-81A59ADBC701}"/>
    <cellStyle name="%40 - Vurgu1 10 2" xfId="452" xr:uid="{720EFD56-0560-4A2E-8E8D-87603AF23D1C}"/>
    <cellStyle name="%40 - Vurgu1 11" xfId="241" xr:uid="{D6763162-7991-471D-8E36-138535AFFF7B}"/>
    <cellStyle name="%40 - Vurgu1 11 2" xfId="479" xr:uid="{689ACB58-9028-4A9A-8745-B174351FC247}"/>
    <cellStyle name="%40 - Vurgu1 12" xfId="262" xr:uid="{DECEC1CA-21E5-4514-8752-7601668AD649}"/>
    <cellStyle name="%40 - Vurgu1 13" xfId="501" xr:uid="{1547A401-2A1B-4DFC-9223-17ECB0CEF4B2}"/>
    <cellStyle name="%40 - Vurgu1 14" xfId="524" xr:uid="{5C01D4CB-F5CE-4C34-8D2E-AF4FE0BF8339}"/>
    <cellStyle name="%40 - Vurgu1 15" xfId="545" xr:uid="{50B241C5-93A9-497D-986F-E29D1B3FF771}"/>
    <cellStyle name="%40 - Vurgu1 16" xfId="565" xr:uid="{E45D9D24-93F7-47A9-8ECF-CBFC58BB2068}"/>
    <cellStyle name="%40 - Vurgu1 17" xfId="585" xr:uid="{42BB8CCA-0903-4B43-9A54-FDECA81B9536}"/>
    <cellStyle name="%40 - Vurgu1 2" xfId="52" xr:uid="{64BC691D-7CA9-4D5C-A5C2-983635AAA1A4}"/>
    <cellStyle name="%40 - Vurgu1 2 2" xfId="290" xr:uid="{D912EF5D-732B-44B9-A5D2-4237F92B6DE8}"/>
    <cellStyle name="%40 - Vurgu1 3" xfId="72" xr:uid="{F0C6D934-291B-4294-A0F8-309F2B39FFA3}"/>
    <cellStyle name="%40 - Vurgu1 3 2" xfId="310" xr:uid="{BFF542B7-D719-44E5-9197-06338C76278B}"/>
    <cellStyle name="%40 - Vurgu1 4" xfId="92" xr:uid="{4B5CC395-6794-49FD-9031-6D434F319B84}"/>
    <cellStyle name="%40 - Vurgu1 4 2" xfId="330" xr:uid="{3D16067D-AC9D-4103-A1B8-6867D68DEF6F}"/>
    <cellStyle name="%40 - Vurgu1 5" xfId="112" xr:uid="{B6E0E511-EF34-4496-A5E4-E504B96C7A5F}"/>
    <cellStyle name="%40 - Vurgu1 5 2" xfId="350" xr:uid="{74D38957-4D32-4952-80B6-D18BA564AB4C}"/>
    <cellStyle name="%40 - Vurgu1 6" xfId="132" xr:uid="{5A0E068E-5561-44CF-95F4-3EE4238E16B9}"/>
    <cellStyle name="%40 - Vurgu1 6 2" xfId="370" xr:uid="{CEE8E497-839A-4324-89A8-711B40033DE2}"/>
    <cellStyle name="%40 - Vurgu1 7" xfId="152" xr:uid="{D3F66F3B-6CD5-40BE-81A5-740516A7D245}"/>
    <cellStyle name="%40 - Vurgu1 7 2" xfId="390" xr:uid="{8AE1923A-CEDF-463A-A224-242857B9FE17}"/>
    <cellStyle name="%40 - Vurgu1 8" xfId="172" xr:uid="{0FFD1F1B-1881-4E6A-9194-F2A8964B1173}"/>
    <cellStyle name="%40 - Vurgu1 8 2" xfId="410" xr:uid="{093E098C-7C9A-4FF0-A547-4ACE919EB434}"/>
    <cellStyle name="%40 - Vurgu1 9" xfId="192" xr:uid="{4497B1A8-231B-4448-B334-B384D5111C6A}"/>
    <cellStyle name="%40 - Vurgu1 9 2" xfId="430" xr:uid="{45C0D9D1-8EBE-4CED-A87E-CAD1A7A14D98}"/>
    <cellStyle name="%40 - Vurgu2" xfId="24" builtinId="35" customBuiltin="1"/>
    <cellStyle name="%40 - Vurgu2 10" xfId="217" xr:uid="{B1220EDB-4C98-4BA2-90CC-8518717263AA}"/>
    <cellStyle name="%40 - Vurgu2 10 2" xfId="455" xr:uid="{04BFED98-66EE-40D6-B9DA-DD60F02D2081}"/>
    <cellStyle name="%40 - Vurgu2 11" xfId="244" xr:uid="{DFF65713-6E2C-4DF1-A7CB-D733C351D89B}"/>
    <cellStyle name="%40 - Vurgu2 11 2" xfId="482" xr:uid="{7FFA350C-5F59-4BA7-BADA-1B05F8471FBE}"/>
    <cellStyle name="%40 - Vurgu2 12" xfId="265" xr:uid="{A4BF5E65-DD81-4120-BFFF-EE7D38251DC4}"/>
    <cellStyle name="%40 - Vurgu2 13" xfId="504" xr:uid="{4708AFB1-48B0-4DAB-BCAA-A01786CF708D}"/>
    <cellStyle name="%40 - Vurgu2 14" xfId="527" xr:uid="{38754184-5E8D-4926-8B7C-8A7602B4F4D6}"/>
    <cellStyle name="%40 - Vurgu2 15" xfId="548" xr:uid="{A624C937-D94C-44F7-A8DB-0AE8B5ABD9EE}"/>
    <cellStyle name="%40 - Vurgu2 16" xfId="568" xr:uid="{70D5654A-9B43-4624-B51B-986A67060521}"/>
    <cellStyle name="%40 - Vurgu2 17" xfId="588" xr:uid="{5E0E267B-41B5-4E98-852C-A09E447CB667}"/>
    <cellStyle name="%40 - Vurgu2 2" xfId="55" xr:uid="{BAD09826-DC3E-4C68-82C5-3FCB359EC1AA}"/>
    <cellStyle name="%40 - Vurgu2 2 2" xfId="293" xr:uid="{C6C07E96-210B-4C2A-A804-0AE76DCEF394}"/>
    <cellStyle name="%40 - Vurgu2 3" xfId="75" xr:uid="{CA0DA965-C647-41BB-9231-99D193E95629}"/>
    <cellStyle name="%40 - Vurgu2 3 2" xfId="313" xr:uid="{1E5C38ED-FC57-4684-8E62-7CE35E60F7E0}"/>
    <cellStyle name="%40 - Vurgu2 4" xfId="95" xr:uid="{BB56517D-4EA6-407D-9059-1191ADFB2901}"/>
    <cellStyle name="%40 - Vurgu2 4 2" xfId="333" xr:uid="{376BF6C0-30F9-4C5C-9B0E-139CB241BC06}"/>
    <cellStyle name="%40 - Vurgu2 5" xfId="115" xr:uid="{1219DBBA-CE5E-4451-8F16-DDAF63A22FF1}"/>
    <cellStyle name="%40 - Vurgu2 5 2" xfId="353" xr:uid="{5D773DA7-A76E-49C2-A36F-47B82610A9B0}"/>
    <cellStyle name="%40 - Vurgu2 6" xfId="135" xr:uid="{8B101DFA-F0E8-4518-A3A7-232B128F3E6A}"/>
    <cellStyle name="%40 - Vurgu2 6 2" xfId="373" xr:uid="{474EA86F-B02F-483C-AD9D-4795151B3C89}"/>
    <cellStyle name="%40 - Vurgu2 7" xfId="155" xr:uid="{9F30C115-C796-4A56-A077-EECF6F7D373B}"/>
    <cellStyle name="%40 - Vurgu2 7 2" xfId="393" xr:uid="{DD6FDA7A-1B34-43E2-80EE-7BF76204EAC6}"/>
    <cellStyle name="%40 - Vurgu2 8" xfId="175" xr:uid="{B1121D86-80D0-48BB-9AC5-99A95E78F37D}"/>
    <cellStyle name="%40 - Vurgu2 8 2" xfId="413" xr:uid="{815A69D8-C5E4-4160-B3C7-8972B1C2FB3A}"/>
    <cellStyle name="%40 - Vurgu2 9" xfId="195" xr:uid="{205E63E0-545C-4CDD-96FE-8562A5FCF290}"/>
    <cellStyle name="%40 - Vurgu2 9 2" xfId="433" xr:uid="{E69B7E56-A3FA-458E-8168-F1D2BC550D28}"/>
    <cellStyle name="%40 - Vurgu3" xfId="28" builtinId="39" customBuiltin="1"/>
    <cellStyle name="%40 - Vurgu3 10" xfId="220" xr:uid="{F2E331AD-4B1D-41A5-9B1D-C0BC62CC8AB7}"/>
    <cellStyle name="%40 - Vurgu3 10 2" xfId="458" xr:uid="{80799C0B-060A-4B80-8A54-42E28097BA5E}"/>
    <cellStyle name="%40 - Vurgu3 11" xfId="247" xr:uid="{3A73C512-8B8A-46AB-ADA3-9663A80F41D2}"/>
    <cellStyle name="%40 - Vurgu3 11 2" xfId="485" xr:uid="{8E6CAB85-CE4F-454E-B603-4F19F5AAF5C4}"/>
    <cellStyle name="%40 - Vurgu3 12" xfId="268" xr:uid="{E8BD6187-1530-45AA-902A-8B9CA70BB797}"/>
    <cellStyle name="%40 - Vurgu3 13" xfId="507" xr:uid="{0AA6AE8D-437C-40FE-9B49-BCAA47A3286C}"/>
    <cellStyle name="%40 - Vurgu3 14" xfId="530" xr:uid="{63C575AA-80ED-43E0-A726-B9EB75F024E1}"/>
    <cellStyle name="%40 - Vurgu3 15" xfId="551" xr:uid="{13305EB1-B38C-4084-9E4A-D1EDC7B77000}"/>
    <cellStyle name="%40 - Vurgu3 16" xfId="571" xr:uid="{8F05142D-EACE-4D27-B694-6852E048E847}"/>
    <cellStyle name="%40 - Vurgu3 17" xfId="591" xr:uid="{B3899BE1-AF7B-43A7-AC3E-3D28C9CEE72C}"/>
    <cellStyle name="%40 - Vurgu3 2" xfId="58" xr:uid="{95435DF5-18B9-4571-9947-BA7AF8057E1F}"/>
    <cellStyle name="%40 - Vurgu3 2 2" xfId="296" xr:uid="{78164F6B-4921-4E9D-AA2D-99EB26C75FA1}"/>
    <cellStyle name="%40 - Vurgu3 3" xfId="78" xr:uid="{AEFF788E-3135-4D10-80FB-8CF223D1372C}"/>
    <cellStyle name="%40 - Vurgu3 3 2" xfId="316" xr:uid="{E6AB65C2-737B-4D40-8A5B-71F2357EE90F}"/>
    <cellStyle name="%40 - Vurgu3 4" xfId="98" xr:uid="{AB943CE6-D10D-46A1-953E-2D8429E3D0BD}"/>
    <cellStyle name="%40 - Vurgu3 4 2" xfId="336" xr:uid="{778FDBC0-F77C-4B65-8CF6-F820E85F15AA}"/>
    <cellStyle name="%40 - Vurgu3 5" xfId="118" xr:uid="{C77865CB-B7AA-4BFA-A191-EA22C214AA4C}"/>
    <cellStyle name="%40 - Vurgu3 5 2" xfId="356" xr:uid="{315F9870-19B4-4230-BD90-6443B9A9382D}"/>
    <cellStyle name="%40 - Vurgu3 6" xfId="138" xr:uid="{1A5FF243-6ED4-4CD2-90B8-33835FB90720}"/>
    <cellStyle name="%40 - Vurgu3 6 2" xfId="376" xr:uid="{25FBF87D-9F6B-42FF-BD96-E7523DE41264}"/>
    <cellStyle name="%40 - Vurgu3 7" xfId="158" xr:uid="{CB7F9B60-8C9E-41DF-8BD8-B29327B15ABE}"/>
    <cellStyle name="%40 - Vurgu3 7 2" xfId="396" xr:uid="{DA1C0071-21D2-4061-B9C4-6DFF9F934BC4}"/>
    <cellStyle name="%40 - Vurgu3 8" xfId="178" xr:uid="{74529888-0BE5-4525-8FD3-592639324F35}"/>
    <cellStyle name="%40 - Vurgu3 8 2" xfId="416" xr:uid="{C5EDF20D-2674-4073-8DE4-D879C3D61EED}"/>
    <cellStyle name="%40 - Vurgu3 9" xfId="198" xr:uid="{B070C3C0-E8CC-41B2-A998-F75326B4A655}"/>
    <cellStyle name="%40 - Vurgu3 9 2" xfId="436" xr:uid="{6B11AF28-97C3-459D-A012-7FE55876ED37}"/>
    <cellStyle name="%40 - Vurgu4" xfId="32" builtinId="43" customBuiltin="1"/>
    <cellStyle name="%40 - Vurgu4 10" xfId="223" xr:uid="{5DBAFA31-1FB1-4974-8586-B3908E41E163}"/>
    <cellStyle name="%40 - Vurgu4 10 2" xfId="461" xr:uid="{E351BE12-E973-414E-A7B0-08168E36D121}"/>
    <cellStyle name="%40 - Vurgu4 11" xfId="250" xr:uid="{7EF1516C-AFF4-4090-9671-D375FA0A67F3}"/>
    <cellStyle name="%40 - Vurgu4 11 2" xfId="488" xr:uid="{35652935-DBCF-40E9-9657-41CCD3966DA4}"/>
    <cellStyle name="%40 - Vurgu4 12" xfId="271" xr:uid="{F6842DEF-D9CA-42E2-B1C0-E77102F4EF33}"/>
    <cellStyle name="%40 - Vurgu4 13" xfId="510" xr:uid="{57579483-3B8F-4196-8AAC-59A9D36235FD}"/>
    <cellStyle name="%40 - Vurgu4 14" xfId="533" xr:uid="{6B02EE76-B843-43D3-B69F-DE18E4D9F308}"/>
    <cellStyle name="%40 - Vurgu4 15" xfId="554" xr:uid="{F354F70F-B2DF-4C2E-ADE9-3241D176EEE7}"/>
    <cellStyle name="%40 - Vurgu4 16" xfId="574" xr:uid="{7D29316B-4C39-4801-866F-CC9423F680EA}"/>
    <cellStyle name="%40 - Vurgu4 17" xfId="594" xr:uid="{D984FE7F-9061-4E97-AAA9-23B8318282D3}"/>
    <cellStyle name="%40 - Vurgu4 2" xfId="61" xr:uid="{B4CC6821-4BD9-40E6-BA9D-F5338D6E245B}"/>
    <cellStyle name="%40 - Vurgu4 2 2" xfId="299" xr:uid="{361D1EF7-A315-4C22-9A4C-52C8D2A4434F}"/>
    <cellStyle name="%40 - Vurgu4 3" xfId="81" xr:uid="{8D0CBEBE-E0DB-41F3-A748-4D6401443F98}"/>
    <cellStyle name="%40 - Vurgu4 3 2" xfId="319" xr:uid="{C5059F83-C9EF-4974-AF4C-E74893901FAB}"/>
    <cellStyle name="%40 - Vurgu4 4" xfId="101" xr:uid="{A5BFA2BC-53E9-4058-B46E-2133B34277AD}"/>
    <cellStyle name="%40 - Vurgu4 4 2" xfId="339" xr:uid="{15191DF6-4FB9-48A2-8368-446F52106D35}"/>
    <cellStyle name="%40 - Vurgu4 5" xfId="121" xr:uid="{BE145AE8-2D8D-48CB-8AE4-B2D68AD1DCCD}"/>
    <cellStyle name="%40 - Vurgu4 5 2" xfId="359" xr:uid="{3E5FCF49-BF95-4F86-B8A5-402698FCB027}"/>
    <cellStyle name="%40 - Vurgu4 6" xfId="141" xr:uid="{DC02CB2E-33EE-4BD1-AB7C-32B4EF10C2B4}"/>
    <cellStyle name="%40 - Vurgu4 6 2" xfId="379" xr:uid="{59049EFF-F891-4C1D-9C6D-2A580EA6C0D8}"/>
    <cellStyle name="%40 - Vurgu4 7" xfId="161" xr:uid="{3CAEAF5B-73D6-4EF5-8A85-0B76C6B5F620}"/>
    <cellStyle name="%40 - Vurgu4 7 2" xfId="399" xr:uid="{95A6984F-999F-43C1-A1E0-71815BC58682}"/>
    <cellStyle name="%40 - Vurgu4 8" xfId="181" xr:uid="{1AF8C75F-D702-472B-88C2-3E52F2CC7766}"/>
    <cellStyle name="%40 - Vurgu4 8 2" xfId="419" xr:uid="{64C55627-EBC2-4368-9DC9-B8605FF50955}"/>
    <cellStyle name="%40 - Vurgu4 9" xfId="201" xr:uid="{02353193-ECAE-4873-B228-33A727D9CBBB}"/>
    <cellStyle name="%40 - Vurgu4 9 2" xfId="439" xr:uid="{F2C4C3DC-2BAD-4EAC-A0D4-BCF8C490585C}"/>
    <cellStyle name="%40 - Vurgu5" xfId="36" builtinId="47" customBuiltin="1"/>
    <cellStyle name="%40 - Vurgu5 10" xfId="226" xr:uid="{B2D4B659-2C60-4D37-82CF-9F4E5CBC0001}"/>
    <cellStyle name="%40 - Vurgu5 10 2" xfId="464" xr:uid="{D35D368E-2BDF-4A8C-9CB3-1B1EDE4FD36D}"/>
    <cellStyle name="%40 - Vurgu5 11" xfId="253" xr:uid="{EE57C711-9D30-4A9F-B821-0A4F90E4C1F4}"/>
    <cellStyle name="%40 - Vurgu5 11 2" xfId="491" xr:uid="{82273597-A7E4-472F-8D17-90C7F0034021}"/>
    <cellStyle name="%40 - Vurgu5 12" xfId="274" xr:uid="{7A6A281A-D77A-401E-B00E-4EFEF7D2BF53}"/>
    <cellStyle name="%40 - Vurgu5 13" xfId="513" xr:uid="{81F086DA-11BF-4FCD-9960-C2060D1F4E1F}"/>
    <cellStyle name="%40 - Vurgu5 14" xfId="536" xr:uid="{61B3F87C-FC9D-499C-A1CA-1B6D5B93AAA8}"/>
    <cellStyle name="%40 - Vurgu5 15" xfId="557" xr:uid="{B00F699A-68A5-4847-94C0-59F20AF67380}"/>
    <cellStyle name="%40 - Vurgu5 16" xfId="577" xr:uid="{31F30908-C783-4F9E-9077-943B650A97E3}"/>
    <cellStyle name="%40 - Vurgu5 17" xfId="597" xr:uid="{5F29B5F7-FDCA-4B66-BC2C-AB1EDACE64C8}"/>
    <cellStyle name="%40 - Vurgu5 2" xfId="64" xr:uid="{0CF6928B-1597-4F7A-87EC-3CC6CAD9187F}"/>
    <cellStyle name="%40 - Vurgu5 2 2" xfId="302" xr:uid="{7498C263-9C92-4EEC-95D9-3C92DA7C798F}"/>
    <cellStyle name="%40 - Vurgu5 3" xfId="84" xr:uid="{E15505AA-4F6D-4520-9712-D7A0F1CFE7CF}"/>
    <cellStyle name="%40 - Vurgu5 3 2" xfId="322" xr:uid="{5F6B154D-6AE8-411B-942B-B2C9BCB6F824}"/>
    <cellStyle name="%40 - Vurgu5 4" xfId="104" xr:uid="{429B3E95-DC1A-4799-A160-7366C3D793ED}"/>
    <cellStyle name="%40 - Vurgu5 4 2" xfId="342" xr:uid="{50E3D974-4DA9-48C6-BE83-4648593ED790}"/>
    <cellStyle name="%40 - Vurgu5 5" xfId="124" xr:uid="{1F773136-5380-4BA0-B85A-C3596C1661F3}"/>
    <cellStyle name="%40 - Vurgu5 5 2" xfId="362" xr:uid="{7A97D799-8E79-4CD0-A720-EBCF1D894F29}"/>
    <cellStyle name="%40 - Vurgu5 6" xfId="144" xr:uid="{76DD5655-6CE4-4396-8C7C-6DCF75BC2C86}"/>
    <cellStyle name="%40 - Vurgu5 6 2" xfId="382" xr:uid="{DA4A293A-F90E-482D-8B11-5DA2A8D27DEC}"/>
    <cellStyle name="%40 - Vurgu5 7" xfId="164" xr:uid="{092CC736-DA88-4EC6-BA9F-C66B7D43E0D0}"/>
    <cellStyle name="%40 - Vurgu5 7 2" xfId="402" xr:uid="{3CA51573-CDA6-415C-9532-0A423195BC73}"/>
    <cellStyle name="%40 - Vurgu5 8" xfId="184" xr:uid="{809AF240-EB70-4228-AE93-365E1C86B6BD}"/>
    <cellStyle name="%40 - Vurgu5 8 2" xfId="422" xr:uid="{EE942815-1AFA-44AE-BA59-D02BCB17A026}"/>
    <cellStyle name="%40 - Vurgu5 9" xfId="204" xr:uid="{66568C61-01F6-47DA-9DAA-504B085BF6BD}"/>
    <cellStyle name="%40 - Vurgu5 9 2" xfId="442" xr:uid="{C2CB0A0A-763C-42A9-94CA-05726BF684AA}"/>
    <cellStyle name="%40 - Vurgu6" xfId="40" builtinId="51" customBuiltin="1"/>
    <cellStyle name="%40 - Vurgu6 10" xfId="229" xr:uid="{5DB873C9-E417-44FB-88AF-7462AD030B17}"/>
    <cellStyle name="%40 - Vurgu6 10 2" xfId="467" xr:uid="{C8596A57-C8C2-48D6-847F-72B509C024A5}"/>
    <cellStyle name="%40 - Vurgu6 11" xfId="256" xr:uid="{9FAAC40E-6CA7-46C6-9250-FE3E40F0E49D}"/>
    <cellStyle name="%40 - Vurgu6 11 2" xfId="494" xr:uid="{82EF7B48-DF02-46BF-A585-AB7B3D43E8B7}"/>
    <cellStyle name="%40 - Vurgu6 12" xfId="277" xr:uid="{A771EE40-8B5A-4B40-BB11-9DACF1D93C42}"/>
    <cellStyle name="%40 - Vurgu6 13" xfId="516" xr:uid="{88816EE3-F908-4A33-9402-FAAC11BCF969}"/>
    <cellStyle name="%40 - Vurgu6 14" xfId="539" xr:uid="{BCE78A24-B379-4C6C-8BD5-C82CD1A68A2D}"/>
    <cellStyle name="%40 - Vurgu6 15" xfId="560" xr:uid="{22CFCAC6-174E-4900-A333-BBF4D09D9002}"/>
    <cellStyle name="%40 - Vurgu6 16" xfId="580" xr:uid="{AFAB775B-7507-46DC-B78B-4515242D4D59}"/>
    <cellStyle name="%40 - Vurgu6 17" xfId="600" xr:uid="{55CCE4F0-627D-4F1F-8C20-A12337724C66}"/>
    <cellStyle name="%40 - Vurgu6 2" xfId="67" xr:uid="{D33428DB-F8DF-453C-A164-91BD41BB6199}"/>
    <cellStyle name="%40 - Vurgu6 2 2" xfId="305" xr:uid="{53DDF00D-3D93-462E-A491-4AE9B32ADD05}"/>
    <cellStyle name="%40 - Vurgu6 3" xfId="87" xr:uid="{CF3E16BD-29F6-413B-A4C8-70A9ACBABC4D}"/>
    <cellStyle name="%40 - Vurgu6 3 2" xfId="325" xr:uid="{1FD78AD2-CB9C-4E52-9ACC-29CD3A9F479F}"/>
    <cellStyle name="%40 - Vurgu6 4" xfId="107" xr:uid="{DEE93577-C0E6-4E1E-AC4B-536C20E29EE9}"/>
    <cellStyle name="%40 - Vurgu6 4 2" xfId="345" xr:uid="{C56C8547-B6D4-4521-AC8B-51E527DB4D7A}"/>
    <cellStyle name="%40 - Vurgu6 5" xfId="127" xr:uid="{013B5379-02D2-431B-AADA-E9B91B93720A}"/>
    <cellStyle name="%40 - Vurgu6 5 2" xfId="365" xr:uid="{82B2D248-069A-480A-8580-DEE8559CA09E}"/>
    <cellStyle name="%40 - Vurgu6 6" xfId="147" xr:uid="{983439FE-5F40-4DD4-8F17-31CC68715873}"/>
    <cellStyle name="%40 - Vurgu6 6 2" xfId="385" xr:uid="{3112B892-49D9-4992-9057-C5FC05DCBA31}"/>
    <cellStyle name="%40 - Vurgu6 7" xfId="167" xr:uid="{3D8A3536-89BB-4AF7-93C1-1486CAC265BB}"/>
    <cellStyle name="%40 - Vurgu6 7 2" xfId="405" xr:uid="{6CB605D1-7C37-447A-9275-54673A1DD860}"/>
    <cellStyle name="%40 - Vurgu6 8" xfId="187" xr:uid="{CFEF8EEA-1A63-4E59-B5C6-59AE542D9A23}"/>
    <cellStyle name="%40 - Vurgu6 8 2" xfId="425" xr:uid="{0DAF4A8B-8E59-4E6B-BEC6-492F52EDCD50}"/>
    <cellStyle name="%40 - Vurgu6 9" xfId="207" xr:uid="{A5692A5C-46CE-4B8D-99DA-41ED113723F4}"/>
    <cellStyle name="%40 - Vurgu6 9 2" xfId="445" xr:uid="{003C3562-16B2-47D9-A3D5-A4C40AE4153A}"/>
    <cellStyle name="%60 - Vurgu1" xfId="21" builtinId="32" customBuiltin="1"/>
    <cellStyle name="%60 - Vurgu1 10" xfId="215" xr:uid="{2205CE60-973A-4640-AC2B-1C056ECBD133}"/>
    <cellStyle name="%60 - Vurgu1 10 2" xfId="453" xr:uid="{CA65C602-E1F7-4507-AAFC-BF6437755933}"/>
    <cellStyle name="%60 - Vurgu1 11" xfId="242" xr:uid="{9067EEDC-0F1F-48C2-91C7-1C6A4A31B9B0}"/>
    <cellStyle name="%60 - Vurgu1 11 2" xfId="480" xr:uid="{57584A55-5E9E-4E45-B84C-6B8A72B5DC4D}"/>
    <cellStyle name="%60 - Vurgu1 12" xfId="263" xr:uid="{F69D5D94-3FBD-4393-92E9-A4A7FA6E1ABB}"/>
    <cellStyle name="%60 - Vurgu1 13" xfId="502" xr:uid="{497B5514-2CD8-496C-82DF-CE8E8738C37C}"/>
    <cellStyle name="%60 - Vurgu1 14" xfId="525" xr:uid="{49AF62B5-68DD-450E-B58F-F09340D6CF13}"/>
    <cellStyle name="%60 - Vurgu1 15" xfId="546" xr:uid="{4B784F6F-4CA0-4B3A-A0B9-0E7D1C9BD1AB}"/>
    <cellStyle name="%60 - Vurgu1 16" xfId="566" xr:uid="{DA25D22E-307D-47AE-9CC3-2F9372D85ED6}"/>
    <cellStyle name="%60 - Vurgu1 17" xfId="586" xr:uid="{7C021E01-3EB1-4DA1-8017-F3ED300DC327}"/>
    <cellStyle name="%60 - Vurgu1 2" xfId="53" xr:uid="{A749DB15-62DB-49E4-8565-FD270D07D99A}"/>
    <cellStyle name="%60 - Vurgu1 2 2" xfId="291" xr:uid="{1F5E5228-EB8B-4386-B322-93C95813D157}"/>
    <cellStyle name="%60 - Vurgu1 3" xfId="73" xr:uid="{82ABCA60-0DCC-4BAA-8703-F8581DB7B92F}"/>
    <cellStyle name="%60 - Vurgu1 3 2" xfId="311" xr:uid="{D42B5485-3939-4681-B868-724F7DF272A2}"/>
    <cellStyle name="%60 - Vurgu1 4" xfId="93" xr:uid="{41051BF1-B5CD-41BD-92D5-514DA464C3BD}"/>
    <cellStyle name="%60 - Vurgu1 4 2" xfId="331" xr:uid="{A5B1B02D-CF25-4AB5-BC61-7DD5B2F261A4}"/>
    <cellStyle name="%60 - Vurgu1 5" xfId="113" xr:uid="{C32504D9-C068-4607-A572-F191D1EA1C0F}"/>
    <cellStyle name="%60 - Vurgu1 5 2" xfId="351" xr:uid="{10F5DC49-5E39-48EB-BF3B-BC8E705C0CA9}"/>
    <cellStyle name="%60 - Vurgu1 6" xfId="133" xr:uid="{5E6B0C19-6455-429F-80EF-01912E87C103}"/>
    <cellStyle name="%60 - Vurgu1 6 2" xfId="371" xr:uid="{57E0C6B0-972D-471F-AFD7-819DCF06B5FE}"/>
    <cellStyle name="%60 - Vurgu1 7" xfId="153" xr:uid="{252B1DD1-0719-43DE-AAB3-F8BEDA56BC4E}"/>
    <cellStyle name="%60 - Vurgu1 7 2" xfId="391" xr:uid="{6F311154-E1CA-43C2-BC7C-2402FA3C4EA2}"/>
    <cellStyle name="%60 - Vurgu1 8" xfId="173" xr:uid="{95A5636A-0DF4-4DF7-91D5-3C5A4ED32F80}"/>
    <cellStyle name="%60 - Vurgu1 8 2" xfId="411" xr:uid="{76725D5B-4295-41D8-BDBF-3CCAA2E62E29}"/>
    <cellStyle name="%60 - Vurgu1 9" xfId="193" xr:uid="{CCD299F4-1843-4C3E-8E49-038A4F8D58C1}"/>
    <cellStyle name="%60 - Vurgu1 9 2" xfId="431" xr:uid="{5F3625B0-E42B-41C3-A0B0-DE8E7DA19774}"/>
    <cellStyle name="%60 - Vurgu2" xfId="25" builtinId="36" customBuiltin="1"/>
    <cellStyle name="%60 - Vurgu2 10" xfId="218" xr:uid="{A2414A97-F24E-4D9A-AA72-27CB083FD130}"/>
    <cellStyle name="%60 - Vurgu2 10 2" xfId="456" xr:uid="{E844FF13-72A0-474B-8E11-6BD4E43ED65F}"/>
    <cellStyle name="%60 - Vurgu2 11" xfId="245" xr:uid="{C5828200-D14A-45F1-B35D-0FC9D6FFEF3E}"/>
    <cellStyle name="%60 - Vurgu2 11 2" xfId="483" xr:uid="{6BFAF325-8022-4860-9695-4A0C3209265E}"/>
    <cellStyle name="%60 - Vurgu2 12" xfId="266" xr:uid="{DF37BEC5-6F13-40D5-8292-13201887B01A}"/>
    <cellStyle name="%60 - Vurgu2 13" xfId="505" xr:uid="{5024EAB6-E70A-48AF-B816-69EADE906ECB}"/>
    <cellStyle name="%60 - Vurgu2 14" xfId="528" xr:uid="{7BE9FD1C-9C48-4291-9B06-D7C7A1064D8F}"/>
    <cellStyle name="%60 - Vurgu2 15" xfId="549" xr:uid="{0C784809-9450-45BC-A3B0-30CBE86D5711}"/>
    <cellStyle name="%60 - Vurgu2 16" xfId="569" xr:uid="{D106B499-A72E-46B5-BADF-BDE50A8FA30A}"/>
    <cellStyle name="%60 - Vurgu2 17" xfId="589" xr:uid="{66F169BA-7AAA-4480-912A-31AD28AF0D49}"/>
    <cellStyle name="%60 - Vurgu2 2" xfId="56" xr:uid="{5AE70364-B940-481A-AF06-E19BBE068921}"/>
    <cellStyle name="%60 - Vurgu2 2 2" xfId="294" xr:uid="{A464D180-B5E1-4AF1-A2E9-F5EE43EE80AA}"/>
    <cellStyle name="%60 - Vurgu2 3" xfId="76" xr:uid="{508C83BB-2949-4493-AE7F-1BBC6D5C1A02}"/>
    <cellStyle name="%60 - Vurgu2 3 2" xfId="314" xr:uid="{F732D5A1-FD43-4BAE-A421-1B83CC7ED30F}"/>
    <cellStyle name="%60 - Vurgu2 4" xfId="96" xr:uid="{390CF045-76B8-4CBC-B2C1-E4A71FE44B18}"/>
    <cellStyle name="%60 - Vurgu2 4 2" xfId="334" xr:uid="{7EAA3446-546A-427A-9638-CF9BB2A92142}"/>
    <cellStyle name="%60 - Vurgu2 5" xfId="116" xr:uid="{9293F543-91B3-4CF0-86A6-69EB1C5337C4}"/>
    <cellStyle name="%60 - Vurgu2 5 2" xfId="354" xr:uid="{69DF039D-2431-4149-B2B7-8409D16C6B3C}"/>
    <cellStyle name="%60 - Vurgu2 6" xfId="136" xr:uid="{04152E09-BBF4-40CC-B055-FC0FCDB8BCD2}"/>
    <cellStyle name="%60 - Vurgu2 6 2" xfId="374" xr:uid="{FD03C441-93A8-408B-87CF-F46E5B1C2667}"/>
    <cellStyle name="%60 - Vurgu2 7" xfId="156" xr:uid="{1A40D781-1403-44A7-922A-C57A7A23D5B7}"/>
    <cellStyle name="%60 - Vurgu2 7 2" xfId="394" xr:uid="{FBC17D9E-0980-4018-A537-1DE56F8F739D}"/>
    <cellStyle name="%60 - Vurgu2 8" xfId="176" xr:uid="{DDC622EA-D6C2-4434-A9B6-87292A9A5A23}"/>
    <cellStyle name="%60 - Vurgu2 8 2" xfId="414" xr:uid="{61F663A6-1C00-4090-9D66-089B387288AF}"/>
    <cellStyle name="%60 - Vurgu2 9" xfId="196" xr:uid="{EE5A3D5D-27EE-4D0A-862C-85B52A9AA079}"/>
    <cellStyle name="%60 - Vurgu2 9 2" xfId="434" xr:uid="{51AEAB72-3398-4FD6-B4FE-2FC4E8AB08A0}"/>
    <cellStyle name="%60 - Vurgu3" xfId="29" builtinId="40" customBuiltin="1"/>
    <cellStyle name="%60 - Vurgu3 10" xfId="221" xr:uid="{F909D1DA-6A88-48CB-835C-6270BDA09611}"/>
    <cellStyle name="%60 - Vurgu3 10 2" xfId="459" xr:uid="{378DA4FB-63B3-4870-B593-F70E0EAA0F8B}"/>
    <cellStyle name="%60 - Vurgu3 11" xfId="248" xr:uid="{FD4FF921-FA3C-4877-AF56-1FFA8F9D2B83}"/>
    <cellStyle name="%60 - Vurgu3 11 2" xfId="486" xr:uid="{684EF3E9-563E-4635-BA22-892084B725DF}"/>
    <cellStyle name="%60 - Vurgu3 12" xfId="269" xr:uid="{0FF9A1DC-8F80-4B86-A57D-365A4B92BAFA}"/>
    <cellStyle name="%60 - Vurgu3 13" xfId="508" xr:uid="{6265059A-E29F-4309-BD1E-66F81538F622}"/>
    <cellStyle name="%60 - Vurgu3 14" xfId="531" xr:uid="{162BCD34-FAD8-4761-99F6-FFE35DA9BB5D}"/>
    <cellStyle name="%60 - Vurgu3 15" xfId="552" xr:uid="{64D9CD7C-C441-4C97-88D9-FE8C7EACB4CF}"/>
    <cellStyle name="%60 - Vurgu3 16" xfId="572" xr:uid="{3D627CE0-82A5-4357-B9CB-8D87C733E7B3}"/>
    <cellStyle name="%60 - Vurgu3 17" xfId="592" xr:uid="{77930F2F-B1C9-477B-A66D-95E4EE431933}"/>
    <cellStyle name="%60 - Vurgu3 2" xfId="59" xr:uid="{9B116997-CCBC-4172-9BC6-2CDA1983F8EC}"/>
    <cellStyle name="%60 - Vurgu3 2 2" xfId="297" xr:uid="{7B81B692-16CA-4C7D-9ED9-8899C195F8D4}"/>
    <cellStyle name="%60 - Vurgu3 3" xfId="79" xr:uid="{B4FBB3CB-659E-4660-939B-EC0D9D94DFF6}"/>
    <cellStyle name="%60 - Vurgu3 3 2" xfId="317" xr:uid="{38F26347-26B4-40EB-A32D-C3631EC4D4F2}"/>
    <cellStyle name="%60 - Vurgu3 4" xfId="99" xr:uid="{E81A0EDE-B078-48FA-821E-DD1104C636C0}"/>
    <cellStyle name="%60 - Vurgu3 4 2" xfId="337" xr:uid="{06E110AB-6FB0-42F3-956D-5612852384B7}"/>
    <cellStyle name="%60 - Vurgu3 5" xfId="119" xr:uid="{560AEB36-8C38-4DF7-A668-2156321F6B27}"/>
    <cellStyle name="%60 - Vurgu3 5 2" xfId="357" xr:uid="{F8D89FEC-5A1C-4342-A4FB-74427E0365A0}"/>
    <cellStyle name="%60 - Vurgu3 6" xfId="139" xr:uid="{0A6AF5B4-9E3E-4578-967E-594DD9459FEA}"/>
    <cellStyle name="%60 - Vurgu3 6 2" xfId="377" xr:uid="{4FCD2A35-B084-41E5-8E0A-3168A808D223}"/>
    <cellStyle name="%60 - Vurgu3 7" xfId="159" xr:uid="{A2A001A4-C20B-4C59-9E61-EFEC6B256CD0}"/>
    <cellStyle name="%60 - Vurgu3 7 2" xfId="397" xr:uid="{E3B5FB72-A5EE-4623-81CE-52663CE1F0BF}"/>
    <cellStyle name="%60 - Vurgu3 8" xfId="179" xr:uid="{F4F185A9-DB10-41E0-8D8C-BAB6405A0EDA}"/>
    <cellStyle name="%60 - Vurgu3 8 2" xfId="417" xr:uid="{9AC001EF-DDCC-4508-B198-EA8F353079EF}"/>
    <cellStyle name="%60 - Vurgu3 9" xfId="199" xr:uid="{781A9871-84BF-43CF-A58F-FAD631D9C99D}"/>
    <cellStyle name="%60 - Vurgu3 9 2" xfId="437" xr:uid="{20FE23A6-AE3F-4512-ABC3-151C74890E25}"/>
    <cellStyle name="%60 - Vurgu4" xfId="33" builtinId="44" customBuiltin="1"/>
    <cellStyle name="%60 - Vurgu4 10" xfId="224" xr:uid="{5157BAF2-450E-491E-9FF2-E0BC55D899D9}"/>
    <cellStyle name="%60 - Vurgu4 10 2" xfId="462" xr:uid="{1F8401B6-CE4A-433F-9918-AADE39125F36}"/>
    <cellStyle name="%60 - Vurgu4 11" xfId="251" xr:uid="{DD14FF0D-3DB2-4D74-AA9E-A5FE4528DC63}"/>
    <cellStyle name="%60 - Vurgu4 11 2" xfId="489" xr:uid="{DC0407DC-DC46-462B-B8BF-851404F1B49C}"/>
    <cellStyle name="%60 - Vurgu4 12" xfId="272" xr:uid="{B516FF11-E4D8-426A-8D96-9767316931E3}"/>
    <cellStyle name="%60 - Vurgu4 13" xfId="511" xr:uid="{BC2EF2E9-B42A-4FD4-8EA6-F0B3F748EE31}"/>
    <cellStyle name="%60 - Vurgu4 14" xfId="534" xr:uid="{33D7AFF5-02EA-4698-953B-D09299E006C8}"/>
    <cellStyle name="%60 - Vurgu4 15" xfId="555" xr:uid="{646CBE43-4023-4B23-84F0-14CA052D00EB}"/>
    <cellStyle name="%60 - Vurgu4 16" xfId="575" xr:uid="{3D148F66-B13C-4FFD-9F20-50E2F664A3B7}"/>
    <cellStyle name="%60 - Vurgu4 17" xfId="595" xr:uid="{41C1A3E2-D437-4758-9E23-52D974865B60}"/>
    <cellStyle name="%60 - Vurgu4 2" xfId="62" xr:uid="{D4A79C3F-41E1-49A3-9E2B-B04FC460EA80}"/>
    <cellStyle name="%60 - Vurgu4 2 2" xfId="300" xr:uid="{BD31B5E9-8BBC-4728-A4F7-9B39D7112871}"/>
    <cellStyle name="%60 - Vurgu4 3" xfId="82" xr:uid="{C8D52FFD-B46F-4CC0-9B96-DFB6B3F7D6B4}"/>
    <cellStyle name="%60 - Vurgu4 3 2" xfId="320" xr:uid="{4A5F2F33-71B1-46F1-AAC1-AFAA8FC35E89}"/>
    <cellStyle name="%60 - Vurgu4 4" xfId="102" xr:uid="{463424FA-B31F-41DB-AC32-D5754EE06C5F}"/>
    <cellStyle name="%60 - Vurgu4 4 2" xfId="340" xr:uid="{F47D3542-5F53-4450-AD35-07E2D26BDD8C}"/>
    <cellStyle name="%60 - Vurgu4 5" xfId="122" xr:uid="{5493D90A-9648-439C-ADA1-D78729A35E64}"/>
    <cellStyle name="%60 - Vurgu4 5 2" xfId="360" xr:uid="{4FA7D0A7-29AF-4C9A-810A-5383D33E9F51}"/>
    <cellStyle name="%60 - Vurgu4 6" xfId="142" xr:uid="{0DBBAF57-EDD5-4427-8617-9588D1894715}"/>
    <cellStyle name="%60 - Vurgu4 6 2" xfId="380" xr:uid="{90516F6E-F65F-4631-987D-463C657DCA37}"/>
    <cellStyle name="%60 - Vurgu4 7" xfId="162" xr:uid="{B999DE79-6393-41C5-8F01-48A114DC3E9D}"/>
    <cellStyle name="%60 - Vurgu4 7 2" xfId="400" xr:uid="{7B406EB5-EF0C-4520-AF54-35E8865FD4A8}"/>
    <cellStyle name="%60 - Vurgu4 8" xfId="182" xr:uid="{501BAE85-5E6A-45DB-B64C-E3416957C4AC}"/>
    <cellStyle name="%60 - Vurgu4 8 2" xfId="420" xr:uid="{0066D33A-55B1-4F5B-B58E-FBE32CE4B9E1}"/>
    <cellStyle name="%60 - Vurgu4 9" xfId="202" xr:uid="{AF90D1CD-A047-4B73-85DE-BC4FB47807C0}"/>
    <cellStyle name="%60 - Vurgu4 9 2" xfId="440" xr:uid="{008C44CF-1840-45A8-ABBB-57BC09BEC287}"/>
    <cellStyle name="%60 - Vurgu5" xfId="37" builtinId="48" customBuiltin="1"/>
    <cellStyle name="%60 - Vurgu5 10" xfId="227" xr:uid="{02A3A8F5-45F0-4363-9D0E-8D57FBACD282}"/>
    <cellStyle name="%60 - Vurgu5 10 2" xfId="465" xr:uid="{6BD73977-E296-4EED-B554-64B0A80D07B6}"/>
    <cellStyle name="%60 - Vurgu5 11" xfId="254" xr:uid="{7EECF75E-B87B-4316-9625-AB5E1D5605F4}"/>
    <cellStyle name="%60 - Vurgu5 11 2" xfId="492" xr:uid="{2DD954BB-1824-4409-98D7-9CDCDADC0C68}"/>
    <cellStyle name="%60 - Vurgu5 12" xfId="275" xr:uid="{8462420F-6F85-41AA-8E90-1F03B768DEF1}"/>
    <cellStyle name="%60 - Vurgu5 13" xfId="514" xr:uid="{5E77E0F3-B254-403B-9B76-7FA7C2E48D1B}"/>
    <cellStyle name="%60 - Vurgu5 14" xfId="537" xr:uid="{FCABAA4A-ABDE-4070-A4B4-474FEB0815D0}"/>
    <cellStyle name="%60 - Vurgu5 15" xfId="558" xr:uid="{7053FE5F-A768-4F3E-A3CB-C92D319C5022}"/>
    <cellStyle name="%60 - Vurgu5 16" xfId="578" xr:uid="{D38575B7-51DF-4D19-8E88-D70CF1DEDC30}"/>
    <cellStyle name="%60 - Vurgu5 17" xfId="598" xr:uid="{BBA09006-028D-4A69-9658-05182C312217}"/>
    <cellStyle name="%60 - Vurgu5 2" xfId="65" xr:uid="{AEBDEF08-873D-4259-999F-5FCA63B9CDE5}"/>
    <cellStyle name="%60 - Vurgu5 2 2" xfId="303" xr:uid="{917F4C28-BED7-4553-945C-31A5B8BDF59E}"/>
    <cellStyle name="%60 - Vurgu5 3" xfId="85" xr:uid="{D6C98FDB-D21E-495F-88AE-125F19EC1F21}"/>
    <cellStyle name="%60 - Vurgu5 3 2" xfId="323" xr:uid="{22AC84A4-EA0A-4B64-85BB-BEFA9C608B6C}"/>
    <cellStyle name="%60 - Vurgu5 4" xfId="105" xr:uid="{8DA63458-68C0-4ADC-8628-43FFFAE99124}"/>
    <cellStyle name="%60 - Vurgu5 4 2" xfId="343" xr:uid="{FB7A0EBC-11DD-414A-86AD-BF497ABE7B3E}"/>
    <cellStyle name="%60 - Vurgu5 5" xfId="125" xr:uid="{517D20DB-0834-4F1C-9633-0C6F8E431E0D}"/>
    <cellStyle name="%60 - Vurgu5 5 2" xfId="363" xr:uid="{01675221-3963-4391-AF1A-359F5BAB92E0}"/>
    <cellStyle name="%60 - Vurgu5 6" xfId="145" xr:uid="{DA805059-8A83-48AF-A337-B4AF6F0DCE25}"/>
    <cellStyle name="%60 - Vurgu5 6 2" xfId="383" xr:uid="{08A668B2-B94C-48E0-8A6C-6DA65231BC1B}"/>
    <cellStyle name="%60 - Vurgu5 7" xfId="165" xr:uid="{22470389-F9F2-4FC8-8DB5-C37F0718F406}"/>
    <cellStyle name="%60 - Vurgu5 7 2" xfId="403" xr:uid="{2A5CC5C3-EEA2-46FC-A434-C9FBA6755239}"/>
    <cellStyle name="%60 - Vurgu5 8" xfId="185" xr:uid="{88DC79B3-06F3-4AB4-97CF-F0E7482B416C}"/>
    <cellStyle name="%60 - Vurgu5 8 2" xfId="423" xr:uid="{30621078-9FD6-4402-8313-B4EE749D767B}"/>
    <cellStyle name="%60 - Vurgu5 9" xfId="205" xr:uid="{01F23454-4DA1-4A90-8DD0-13725A0424F3}"/>
    <cellStyle name="%60 - Vurgu5 9 2" xfId="443" xr:uid="{7F15F67D-390D-4CB1-871E-66169472736E}"/>
    <cellStyle name="%60 - Vurgu6" xfId="41" builtinId="52" customBuiltin="1"/>
    <cellStyle name="%60 - Vurgu6 10" xfId="230" xr:uid="{FA853897-F7E5-4E1B-AA61-EA0DE47C7033}"/>
    <cellStyle name="%60 - Vurgu6 10 2" xfId="468" xr:uid="{EF393605-1AEE-4497-918E-21DB44E1E942}"/>
    <cellStyle name="%60 - Vurgu6 11" xfId="257" xr:uid="{9D111694-2A54-44EA-AC9F-C451222BC38B}"/>
    <cellStyle name="%60 - Vurgu6 11 2" xfId="495" xr:uid="{EADA31DB-C927-4BCC-ABB5-F6EAFC0AB992}"/>
    <cellStyle name="%60 - Vurgu6 12" xfId="278" xr:uid="{F64123DF-6A4E-411A-A236-151D983BB9DD}"/>
    <cellStyle name="%60 - Vurgu6 13" xfId="517" xr:uid="{8747D3D1-E2B6-4A27-9453-8E7DAA6E44AB}"/>
    <cellStyle name="%60 - Vurgu6 14" xfId="540" xr:uid="{2C36E69C-0F99-43F2-82FF-E51EED19C8B6}"/>
    <cellStyle name="%60 - Vurgu6 15" xfId="561" xr:uid="{934BDE50-D0B7-4BEF-9EB3-DD8BF48C572B}"/>
    <cellStyle name="%60 - Vurgu6 16" xfId="581" xr:uid="{D080441A-788F-484D-BC16-43165EEFBCEF}"/>
    <cellStyle name="%60 - Vurgu6 17" xfId="601" xr:uid="{516A647E-C1A6-4C56-89FE-0B45872FA467}"/>
    <cellStyle name="%60 - Vurgu6 2" xfId="68" xr:uid="{59D4DD83-86F1-441F-B076-9E66181B13D6}"/>
    <cellStyle name="%60 - Vurgu6 2 2" xfId="306" xr:uid="{9D781DDA-0D1B-41E4-A91C-C44AF2F8660D}"/>
    <cellStyle name="%60 - Vurgu6 3" xfId="88" xr:uid="{2BCDCB93-F906-4A87-8A44-1C61221CB3FA}"/>
    <cellStyle name="%60 - Vurgu6 3 2" xfId="326" xr:uid="{01931B7A-6144-43F8-AC3A-03A52B26F86C}"/>
    <cellStyle name="%60 - Vurgu6 4" xfId="108" xr:uid="{D79A70AE-5392-47DE-AB8E-0F237BC4CC8E}"/>
    <cellStyle name="%60 - Vurgu6 4 2" xfId="346" xr:uid="{EB27288D-B500-44D6-9B51-591984E2D745}"/>
    <cellStyle name="%60 - Vurgu6 5" xfId="128" xr:uid="{B79A285D-343F-4859-AF75-716D68C20B0A}"/>
    <cellStyle name="%60 - Vurgu6 5 2" xfId="366" xr:uid="{905736A9-B433-494D-A212-3AF3B4FE6441}"/>
    <cellStyle name="%60 - Vurgu6 6" xfId="148" xr:uid="{75A99670-E597-4FE7-BF09-A84BFE1A79B5}"/>
    <cellStyle name="%60 - Vurgu6 6 2" xfId="386" xr:uid="{128FB16D-1BD6-4948-95E6-35C24A0ED7D6}"/>
    <cellStyle name="%60 - Vurgu6 7" xfId="168" xr:uid="{9FAE21FE-6F6A-479C-A355-70DD7808DE1D}"/>
    <cellStyle name="%60 - Vurgu6 7 2" xfId="406" xr:uid="{25B6DD12-0601-4B25-91BC-B0284F177530}"/>
    <cellStyle name="%60 - Vurgu6 8" xfId="188" xr:uid="{D6CCD7AF-0550-4C35-AB13-0AB62B83A412}"/>
    <cellStyle name="%60 - Vurgu6 8 2" xfId="426" xr:uid="{333691F1-B068-4BDE-94D9-6797A57DBB01}"/>
    <cellStyle name="%60 - Vurgu6 9" xfId="208" xr:uid="{746AFCB3-BB2B-4DC3-AE7A-18C39BC27423}"/>
    <cellStyle name="%60 - Vurgu6 9 2" xfId="446" xr:uid="{2BAF412A-58A2-44D0-9876-EA279B6E80D4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81" xr:uid="{B937837A-9271-45C3-98AC-17BCFECC7014}"/>
    <cellStyle name="Normal 11" xfId="149" xr:uid="{D7A19263-9FE8-4CA6-B11D-327FF3721C92}"/>
    <cellStyle name="Normal 11 2" xfId="387" xr:uid="{C06FEAB4-A283-4E20-BF68-FCA6E8E1F5BA}"/>
    <cellStyle name="Normal 12" xfId="169" xr:uid="{A86B3D1F-AB99-4B63-82E1-57EDD04E0BDF}"/>
    <cellStyle name="Normal 12 2" xfId="407" xr:uid="{D9D49AA6-D88F-4255-9BB7-F90685625906}"/>
    <cellStyle name="Normal 13" xfId="189" xr:uid="{BCAAEAE0-58AF-4C0A-8A30-2234FC12F0B4}"/>
    <cellStyle name="Normal 13 2" xfId="427" xr:uid="{94741DA8-AF41-474E-81BD-6E8E230B4566}"/>
    <cellStyle name="Normal 14" xfId="209" xr:uid="{872517C3-299C-4D79-A4BD-E1B947CCA0C0}"/>
    <cellStyle name="Normal 14 2" xfId="447" xr:uid="{CA02559C-0E2F-4F04-8F30-492F37416944}"/>
    <cellStyle name="Normal 15" xfId="210" xr:uid="{3DC9DF46-5862-45F2-B629-EC63876C2B4C}"/>
    <cellStyle name="Normal 15 2" xfId="448" xr:uid="{2D766E9A-961B-4698-8C06-C5A57FD9D80E}"/>
    <cellStyle name="Normal 16" xfId="238" xr:uid="{3421FB4A-9D7C-40EF-9B2C-721D3C785FF5}"/>
    <cellStyle name="Normal 16 2" xfId="476" xr:uid="{675AD81D-C132-426E-8E99-B6049CDB9CDA}"/>
    <cellStyle name="Normal 17" xfId="259" xr:uid="{7E4A2B62-CE5E-4FDF-A096-82CEF7DBA738}"/>
    <cellStyle name="Normal 18" xfId="279" xr:uid="{4EEF677B-4D6D-4281-A4B5-F6C6A4EF6229}"/>
    <cellStyle name="Normal 19" xfId="497" xr:uid="{66583C38-BC31-4E7E-B9E3-50DE01644908}"/>
    <cellStyle name="Normal 2" xfId="47" xr:uid="{5AA281CE-7654-48E3-B4A7-93E3DD1EC944}"/>
    <cellStyle name="Normal 2 2" xfId="285" xr:uid="{FF0CF73E-8315-4D17-8A4C-9FF95517A9EA}"/>
    <cellStyle name="Normal 20" xfId="498" xr:uid="{8250D543-3C62-4410-8236-06CB3DBA3B37}"/>
    <cellStyle name="Normal 21" xfId="518" xr:uid="{03C502B5-52A5-4BF3-92A3-3BAE80D1A190}"/>
    <cellStyle name="Normal 22" xfId="521" xr:uid="{E14F69AA-7B66-45E3-8632-8EE549D42097}"/>
    <cellStyle name="Normal 23" xfId="542" xr:uid="{0A82C4DA-08B2-48AB-A9A5-20C0F27B39A4}"/>
    <cellStyle name="Normal 24" xfId="562" xr:uid="{DED8E786-F306-481E-8649-F16553E70FCD}"/>
    <cellStyle name="Normal 25" xfId="519" xr:uid="{51F01A68-EE08-4A65-A42F-492A65552A81}"/>
    <cellStyle name="Normal 26" xfId="582" xr:uid="{9E9A642E-F4C6-4835-998D-F47777C0E9BC}"/>
    <cellStyle name="Normal 27" xfId="520" xr:uid="{3A2828AF-E67F-45A0-9DDC-24A1D1616051}"/>
    <cellStyle name="Normal 28" xfId="231" xr:uid="{39DD355E-294E-40A6-9B26-C5CDAF4FCA91}"/>
    <cellStyle name="Normal 28 2" xfId="469" xr:uid="{161A9F54-52AE-41C5-B4D5-7DDE84791C67}"/>
    <cellStyle name="Normal 29" xfId="232" xr:uid="{E8296B72-285C-4F40-ABCD-41713F827D5F}"/>
    <cellStyle name="Normal 29 2" xfId="470" xr:uid="{DB811171-AEE0-4AF5-BF86-570BB2550A06}"/>
    <cellStyle name="Normal 3" xfId="49" xr:uid="{AE82479F-B4E6-468A-9DB8-EC15B8AC28EC}"/>
    <cellStyle name="Normal 3 2" xfId="287" xr:uid="{B85B1EAF-D0A1-4F34-88A6-5FE15F576295}"/>
    <cellStyle name="Normal 31" xfId="233" xr:uid="{8F54BCF4-72EA-4667-AE0A-60C9C9176CED}"/>
    <cellStyle name="Normal 31 2" xfId="471" xr:uid="{CF7CD69D-CED4-45CC-B7D4-516A35A5DCD5}"/>
    <cellStyle name="Normal 32" xfId="234" xr:uid="{E87629BD-8AB9-4049-9B44-0D17923D8C4C}"/>
    <cellStyle name="Normal 32 2" xfId="472" xr:uid="{C0D7CAE4-D10E-4C3B-8F3C-BBF41F008A6E}"/>
    <cellStyle name="Normal 34" xfId="235" xr:uid="{EDC8A34D-DAF9-457D-B738-6BAABD871E64}"/>
    <cellStyle name="Normal 34 2" xfId="473" xr:uid="{5124C9B6-2C2C-4ED6-ADE2-F1C4513358ED}"/>
    <cellStyle name="Normal 35" xfId="236" xr:uid="{78F2FEAC-3D48-4A1B-A2A3-9D1104721D5C}"/>
    <cellStyle name="Normal 35 2" xfId="474" xr:uid="{26636D82-55B2-4ADC-84CD-F49AE376A408}"/>
    <cellStyle name="Normal 38" xfId="237" xr:uid="{AAEF4314-7E1D-40B0-9E92-0ED19891D5AC}"/>
    <cellStyle name="Normal 38 2" xfId="475" xr:uid="{19A846F4-B2CB-4BCD-AEC5-C28C279204FF}"/>
    <cellStyle name="Normal 4" xfId="1" xr:uid="{40D1E1C7-02CF-4F9F-BFD7-202129797418}"/>
    <cellStyle name="Normal 4 2" xfId="45" xr:uid="{C39210E2-A19A-48D4-8A37-5B7D67CC6339}"/>
    <cellStyle name="Normal 4 2 2" xfId="283" xr:uid="{B9FE7781-28B8-4025-A624-5287C808706F}"/>
    <cellStyle name="Normal 4 3" xfId="280" xr:uid="{32832FED-C6AA-4AE1-B659-A45CBA141129}"/>
    <cellStyle name="Normal 5" xfId="69" xr:uid="{DF1B2E99-5E78-4751-A6D9-A98DFE9D96AC}"/>
    <cellStyle name="Normal 5 2" xfId="307" xr:uid="{57A2FF2C-9520-4DCD-9B28-BD4D483D21FE}"/>
    <cellStyle name="Normal 6" xfId="89" xr:uid="{2CC2596A-3809-4C87-8569-F8E38A813685}"/>
    <cellStyle name="Normal 6 2" xfId="327" xr:uid="{B7935680-59C8-41AF-AA61-64CD88BE60A8}"/>
    <cellStyle name="Normal 7" xfId="109" xr:uid="{AA1ECFE9-84A8-47BF-BD9F-2415A73CA2B0}"/>
    <cellStyle name="Normal 7 2" xfId="347" xr:uid="{2C5B35E4-085B-4818-8C3D-17079119E6F7}"/>
    <cellStyle name="Normal 8" xfId="129" xr:uid="{D30A561E-8F43-4A6E-9EA7-2E49ECEAEE29}"/>
    <cellStyle name="Normal 8 2" xfId="367" xr:uid="{97B5A97A-0084-45C8-9A0E-8193FFD6BC07}"/>
    <cellStyle name="Normal 9" xfId="44" xr:uid="{63A3C05D-8BDF-42C2-BBFA-8998777CD855}"/>
    <cellStyle name="Not 10" xfId="170" xr:uid="{5DBC1A68-6348-4C26-9DF6-D7D0FD4647DA}"/>
    <cellStyle name="Not 10 2" xfId="408" xr:uid="{9F5C7CD5-4FF0-4B6B-975E-C193B1BDFFCB}"/>
    <cellStyle name="Not 11" xfId="190" xr:uid="{E7756890-4574-4CA7-BA03-74AFBA7AFCBF}"/>
    <cellStyle name="Not 11 2" xfId="428" xr:uid="{92C11CBC-3D37-4C6E-AC91-BD54E086C2F5}"/>
    <cellStyle name="Not 12" xfId="212" xr:uid="{9D23A1A3-51DE-46FB-AFA6-987A03D9BD73}"/>
    <cellStyle name="Not 12 2" xfId="450" xr:uid="{90431EF6-AEFE-42CD-AC3B-93C1D1399DA3}"/>
    <cellStyle name="Not 13" xfId="239" xr:uid="{9F1E5FC4-9B4E-4BA6-930E-C6B4A1DD620E}"/>
    <cellStyle name="Not 13 2" xfId="477" xr:uid="{F026F523-F488-4C8F-B251-FEE2FF3CE047}"/>
    <cellStyle name="Not 14" xfId="260" xr:uid="{91758C77-2521-4594-A2A3-B028B8C01344}"/>
    <cellStyle name="Not 15" xfId="499" xr:uid="{C8F3534B-C466-4987-A6E4-5EA7F1A6E934}"/>
    <cellStyle name="Not 16" xfId="522" xr:uid="{04AD495A-9B25-4E24-A696-DABC45F55D7B}"/>
    <cellStyle name="Not 17" xfId="543" xr:uid="{6D96DBD4-C021-4826-BF2F-CB48E813DB4E}"/>
    <cellStyle name="Not 18" xfId="563" xr:uid="{641F0F19-CB06-4770-BD38-16A8FB384BC3}"/>
    <cellStyle name="Not 19" xfId="583" xr:uid="{A54B9577-B658-4917-9BDF-516B379593BE}"/>
    <cellStyle name="Not 2" xfId="48" xr:uid="{C4E66159-CDE1-4209-9E3F-CD196C5357D9}"/>
    <cellStyle name="Not 2 2" xfId="286" xr:uid="{B5575FD1-4F0C-4A23-A343-C56B2F1139CB}"/>
    <cellStyle name="Not 3" xfId="50" xr:uid="{2C5D45E0-B05E-4E3A-8EAE-C3A04618488F}"/>
    <cellStyle name="Not 3 2" xfId="288" xr:uid="{575220B4-3B3D-4F83-9B3E-AC48CC942619}"/>
    <cellStyle name="Not 4" xfId="70" xr:uid="{983F21EA-F880-4071-ABDC-B2C7B50B05B9}"/>
    <cellStyle name="Not 4 2" xfId="308" xr:uid="{2ADE0C87-7702-4FD3-A780-5FA585EDAB17}"/>
    <cellStyle name="Not 5" xfId="90" xr:uid="{2DF46D0E-EF60-4992-8ADA-90E4243F32AF}"/>
    <cellStyle name="Not 5 2" xfId="328" xr:uid="{EBEE21F7-ED3E-4075-A389-28ECF8AC90EA}"/>
    <cellStyle name="Not 6" xfId="110" xr:uid="{808F4CB0-21C8-4D7E-B9A3-160DD11E852A}"/>
    <cellStyle name="Not 6 2" xfId="348" xr:uid="{69D41FC3-D383-4451-86DC-66B0226A7FAE}"/>
    <cellStyle name="Not 7" xfId="130" xr:uid="{B96A47F2-521D-4956-9729-AF51B84F743E}"/>
    <cellStyle name="Not 7 2" xfId="368" xr:uid="{04BD0BEE-7FA1-473A-91CE-37DE1B8A2CB5}"/>
    <cellStyle name="Not 8" xfId="43" xr:uid="{D27A8885-8CF3-4AF6-93D8-96AC883B0141}"/>
    <cellStyle name="Not 8 2" xfId="282" xr:uid="{5EA65CAF-7C51-4245-A4BB-8ED5EB802D32}"/>
    <cellStyle name="Not 9" xfId="150" xr:uid="{937E7B6F-1367-4E3A-B937-8F9AB6ED4E6A}"/>
    <cellStyle name="Not 9 2" xfId="388" xr:uid="{6B034357-4DDE-4D25-8793-91FC73C90B78}"/>
    <cellStyle name="Nötr" xfId="9" builtinId="28" customBuiltin="1"/>
    <cellStyle name="Toplam" xfId="17" builtinId="25" customBuiltin="1"/>
    <cellStyle name="Uyarı Metni" xfId="15" builtinId="11" customBuiltin="1"/>
    <cellStyle name="Virgül" xfId="541" builtinId="3"/>
    <cellStyle name="Virgül 2" xfId="46" xr:uid="{3CB7ECC5-2430-4EB0-BDE6-CF8116780599}"/>
    <cellStyle name="Virgül 2 2" xfId="258" xr:uid="{E10AD1BE-1252-4021-87C6-444D25E4124F}"/>
    <cellStyle name="Virgül 2 2 2" xfId="496" xr:uid="{0C59D3C8-C737-4B2B-91AF-610A22B9EAC7}"/>
    <cellStyle name="Virgül 2 3" xfId="284" xr:uid="{062BAB03-7B36-4CBB-A2A2-4961FAE9663D}"/>
    <cellStyle name="Virgül 3" xfId="211" xr:uid="{3B88CCB2-AE8C-4EA8-A48A-5561268BD517}"/>
    <cellStyle name="Virgül 3 2" xfId="449" xr:uid="{46C3AF7F-ECBF-49DC-AB1C-DFFDF99D8F60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V13" sqref="V13:V14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2.425781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45649</v>
      </c>
      <c r="Q3" s="59" t="s">
        <v>37</v>
      </c>
      <c r="R3" s="58">
        <v>45679</v>
      </c>
      <c r="S3" s="59" t="s">
        <v>38</v>
      </c>
      <c r="T3" s="60">
        <v>1288</v>
      </c>
      <c r="U3" s="59" t="s">
        <v>39</v>
      </c>
      <c r="V3" s="59" t="s">
        <v>34</v>
      </c>
      <c r="W3" s="61">
        <v>1</v>
      </c>
      <c r="X3" s="59" t="s">
        <v>40</v>
      </c>
      <c r="Y3" s="62">
        <v>1083.3333299999999</v>
      </c>
      <c r="Z3" s="63">
        <v>1083.33</v>
      </c>
      <c r="AA3" s="63">
        <v>216.67</v>
      </c>
      <c r="AB3" s="63">
        <v>1300</v>
      </c>
    </row>
    <row r="4" spans="2:29" x14ac:dyDescent="0.25">
      <c r="B4" s="7">
        <v>45627</v>
      </c>
      <c r="C4" s="57">
        <v>995</v>
      </c>
      <c r="D4" s="9"/>
      <c r="E4" s="10">
        <v>13.7</v>
      </c>
      <c r="F4" s="40">
        <f>E4*C4</f>
        <v>13631.5</v>
      </c>
      <c r="G4" s="12"/>
      <c r="H4" s="13" t="s">
        <v>6</v>
      </c>
      <c r="I4" s="14">
        <v>0.01</v>
      </c>
      <c r="J4" s="15"/>
      <c r="P4" s="58">
        <v>45649</v>
      </c>
      <c r="Q4" s="59" t="s">
        <v>37</v>
      </c>
      <c r="R4" s="58">
        <v>45679</v>
      </c>
      <c r="S4" s="59" t="s">
        <v>38</v>
      </c>
      <c r="T4" s="60">
        <v>1288</v>
      </c>
      <c r="U4" s="59" t="s">
        <v>39</v>
      </c>
      <c r="V4" s="59" t="s">
        <v>35</v>
      </c>
      <c r="W4" s="61">
        <v>1</v>
      </c>
      <c r="X4" s="59" t="s">
        <v>40</v>
      </c>
      <c r="Y4" s="62">
        <v>1500</v>
      </c>
      <c r="Z4" s="63">
        <v>1500</v>
      </c>
      <c r="AA4" s="63">
        <v>300</v>
      </c>
      <c r="AB4" s="63">
        <v>1800</v>
      </c>
    </row>
    <row r="5" spans="2:29" x14ac:dyDescent="0.25">
      <c r="B5" s="7">
        <v>45628</v>
      </c>
      <c r="C5" s="57">
        <v>1002</v>
      </c>
      <c r="D5" s="9"/>
      <c r="E5" s="10">
        <v>13.7</v>
      </c>
      <c r="F5" s="40">
        <f t="shared" ref="F5:F34" si="0">E5*C5</f>
        <v>13727.4</v>
      </c>
      <c r="G5" s="12"/>
      <c r="H5" s="13" t="s">
        <v>7</v>
      </c>
      <c r="I5" s="14">
        <v>1E-3</v>
      </c>
      <c r="J5" s="15"/>
      <c r="P5" s="64"/>
      <c r="Q5" s="64"/>
      <c r="R5" s="64"/>
      <c r="S5" s="64"/>
      <c r="T5" s="64"/>
      <c r="U5" s="64"/>
      <c r="V5" s="64" t="s">
        <v>41</v>
      </c>
      <c r="W5" s="64"/>
      <c r="X5" s="64"/>
      <c r="Y5" s="64"/>
      <c r="Z5" s="64"/>
      <c r="AA5" s="64"/>
      <c r="AB5" s="65">
        <v>-3100</v>
      </c>
    </row>
    <row r="6" spans="2:29" x14ac:dyDescent="0.25">
      <c r="B6" s="7">
        <v>45629</v>
      </c>
      <c r="C6" s="57">
        <v>1006</v>
      </c>
      <c r="D6" s="9"/>
      <c r="E6" s="10">
        <v>13.7</v>
      </c>
      <c r="F6" s="40">
        <f t="shared" si="0"/>
        <v>13782.199999999999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7">
        <v>1011</v>
      </c>
      <c r="D7" s="9"/>
      <c r="E7" s="10">
        <v>13.7</v>
      </c>
      <c r="F7" s="40">
        <f t="shared" si="0"/>
        <v>13850.699999999999</v>
      </c>
      <c r="G7" s="12"/>
      <c r="H7" s="13" t="s">
        <v>9</v>
      </c>
      <c r="I7" s="14"/>
      <c r="J7" s="15">
        <v>0</v>
      </c>
    </row>
    <row r="8" spans="2:29" x14ac:dyDescent="0.25">
      <c r="B8" s="7">
        <v>45631</v>
      </c>
      <c r="C8" s="57">
        <v>1017</v>
      </c>
      <c r="D8" s="9"/>
      <c r="E8" s="10">
        <v>13.7</v>
      </c>
      <c r="F8" s="40">
        <f t="shared" si="0"/>
        <v>13932.9</v>
      </c>
      <c r="G8" s="16">
        <v>45649</v>
      </c>
      <c r="H8" s="17" t="s">
        <v>34</v>
      </c>
      <c r="I8" s="18">
        <v>1</v>
      </c>
      <c r="J8" s="19">
        <v>1300</v>
      </c>
    </row>
    <row r="9" spans="2:29" x14ac:dyDescent="0.25">
      <c r="B9" s="7">
        <v>45632</v>
      </c>
      <c r="C9" s="57">
        <v>1011</v>
      </c>
      <c r="D9" s="9"/>
      <c r="E9" s="10">
        <v>13.7</v>
      </c>
      <c r="F9" s="40">
        <f t="shared" si="0"/>
        <v>13850.699999999999</v>
      </c>
      <c r="G9" s="16">
        <v>45649</v>
      </c>
      <c r="H9" s="17" t="s">
        <v>35</v>
      </c>
      <c r="I9" s="18">
        <v>1</v>
      </c>
      <c r="J9" s="19">
        <v>1800</v>
      </c>
    </row>
    <row r="10" spans="2:29" x14ac:dyDescent="0.25">
      <c r="B10" s="7">
        <v>45633</v>
      </c>
      <c r="C10" s="57">
        <v>1000</v>
      </c>
      <c r="D10" s="9"/>
      <c r="E10" s="10">
        <v>13.7</v>
      </c>
      <c r="F10" s="40">
        <f t="shared" si="0"/>
        <v>13700</v>
      </c>
      <c r="G10" s="16">
        <v>45679</v>
      </c>
      <c r="H10" s="17" t="s">
        <v>36</v>
      </c>
      <c r="I10" s="18"/>
      <c r="J10" s="19">
        <v>440624.92</v>
      </c>
    </row>
    <row r="11" spans="2:29" x14ac:dyDescent="0.25">
      <c r="B11" s="7">
        <v>45634</v>
      </c>
      <c r="C11" s="8">
        <v>1000</v>
      </c>
      <c r="D11" s="9"/>
      <c r="E11" s="10">
        <v>13.7</v>
      </c>
      <c r="F11" s="40">
        <f t="shared" si="0"/>
        <v>13700</v>
      </c>
      <c r="G11" s="20"/>
      <c r="H11" s="17"/>
      <c r="I11" s="18"/>
      <c r="J11" s="19"/>
    </row>
    <row r="12" spans="2:29" x14ac:dyDescent="0.25">
      <c r="B12" s="7">
        <v>45635</v>
      </c>
      <c r="C12" s="8">
        <v>984</v>
      </c>
      <c r="D12" s="9"/>
      <c r="E12" s="10">
        <v>13.7</v>
      </c>
      <c r="F12" s="40">
        <f t="shared" si="0"/>
        <v>13480.8</v>
      </c>
      <c r="G12" s="20"/>
      <c r="H12" s="17"/>
      <c r="I12" s="18"/>
      <c r="J12" s="19"/>
    </row>
    <row r="13" spans="2:29" x14ac:dyDescent="0.25">
      <c r="B13" s="7">
        <v>45636</v>
      </c>
      <c r="C13" s="8">
        <v>989</v>
      </c>
      <c r="D13" s="9"/>
      <c r="E13" s="10">
        <v>13.7</v>
      </c>
      <c r="F13" s="40">
        <f t="shared" si="0"/>
        <v>13549.3</v>
      </c>
      <c r="G13" s="20"/>
      <c r="H13" s="17"/>
      <c r="I13" s="18"/>
      <c r="J13" s="19"/>
      <c r="V13" t="s">
        <v>46</v>
      </c>
    </row>
    <row r="14" spans="2:29" x14ac:dyDescent="0.25">
      <c r="B14" s="7">
        <v>45637</v>
      </c>
      <c r="C14" s="8">
        <v>1010</v>
      </c>
      <c r="D14" s="9"/>
      <c r="E14" s="10">
        <v>13.7</v>
      </c>
      <c r="F14" s="40">
        <f t="shared" si="0"/>
        <v>13837</v>
      </c>
      <c r="G14" s="20"/>
      <c r="H14" s="17"/>
      <c r="I14" s="18"/>
      <c r="J14" s="19"/>
      <c r="V14" t="s">
        <v>47</v>
      </c>
    </row>
    <row r="15" spans="2:29" x14ac:dyDescent="0.25">
      <c r="B15" s="7">
        <v>45638</v>
      </c>
      <c r="C15" s="8">
        <v>984</v>
      </c>
      <c r="D15" s="9"/>
      <c r="E15" s="10">
        <v>13.7</v>
      </c>
      <c r="F15" s="40">
        <f t="shared" si="0"/>
        <v>13480.8</v>
      </c>
      <c r="G15" s="20"/>
      <c r="H15" s="17"/>
      <c r="I15" s="18"/>
      <c r="J15" s="19"/>
    </row>
    <row r="16" spans="2:29" x14ac:dyDescent="0.25">
      <c r="B16" s="7">
        <v>45639</v>
      </c>
      <c r="C16" s="8">
        <v>1023</v>
      </c>
      <c r="D16" s="9"/>
      <c r="E16" s="10">
        <v>13.7</v>
      </c>
      <c r="F16" s="40">
        <f t="shared" si="0"/>
        <v>14015.099999999999</v>
      </c>
      <c r="G16" s="20"/>
      <c r="H16" s="17"/>
      <c r="I16" s="18"/>
      <c r="J16" s="19"/>
    </row>
    <row r="17" spans="2:14" x14ac:dyDescent="0.25">
      <c r="B17" s="7">
        <v>45640</v>
      </c>
      <c r="C17" s="8">
        <v>1044</v>
      </c>
      <c r="D17" s="9"/>
      <c r="E17" s="10">
        <v>13.7</v>
      </c>
      <c r="F17" s="40">
        <f t="shared" si="0"/>
        <v>14302.8</v>
      </c>
      <c r="G17" s="20"/>
      <c r="H17" s="17"/>
      <c r="I17" s="18"/>
      <c r="J17" s="19"/>
    </row>
    <row r="18" spans="2:14" x14ac:dyDescent="0.25">
      <c r="B18" s="7">
        <v>45641</v>
      </c>
      <c r="C18" s="8">
        <v>1029</v>
      </c>
      <c r="D18" s="9"/>
      <c r="E18" s="10">
        <v>13.7</v>
      </c>
      <c r="F18" s="40">
        <f t="shared" si="0"/>
        <v>14097.3</v>
      </c>
      <c r="G18" s="20"/>
      <c r="H18" s="17"/>
      <c r="I18" s="18"/>
      <c r="J18" s="19"/>
    </row>
    <row r="19" spans="2:14" x14ac:dyDescent="0.25">
      <c r="B19" s="7">
        <v>45642</v>
      </c>
      <c r="C19" s="8">
        <v>0</v>
      </c>
      <c r="D19" s="9"/>
      <c r="E19" s="10">
        <v>13.7</v>
      </c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>
        <v>2302</v>
      </c>
      <c r="D20" s="9"/>
      <c r="E20" s="10">
        <v>13.7</v>
      </c>
      <c r="F20" s="40">
        <f t="shared" si="0"/>
        <v>31537.399999999998</v>
      </c>
      <c r="G20" s="20"/>
      <c r="H20" s="17"/>
      <c r="I20" s="18"/>
      <c r="J20" s="19"/>
    </row>
    <row r="21" spans="2:14" x14ac:dyDescent="0.25">
      <c r="B21" s="7">
        <v>45644</v>
      </c>
      <c r="C21" s="8">
        <v>1054</v>
      </c>
      <c r="D21" s="9"/>
      <c r="E21" s="10">
        <v>13.7</v>
      </c>
      <c r="F21" s="40">
        <f t="shared" si="0"/>
        <v>14439.8</v>
      </c>
      <c r="G21" s="20"/>
      <c r="H21" s="17"/>
      <c r="I21" s="18"/>
      <c r="J21" s="19"/>
    </row>
    <row r="22" spans="2:14" x14ac:dyDescent="0.25">
      <c r="B22" s="7">
        <v>45645</v>
      </c>
      <c r="C22" s="8">
        <v>1049</v>
      </c>
      <c r="D22" s="9"/>
      <c r="E22" s="10">
        <v>13.7</v>
      </c>
      <c r="F22" s="40">
        <f t="shared" si="0"/>
        <v>14371.3</v>
      </c>
      <c r="G22" s="20"/>
      <c r="H22" s="17"/>
      <c r="I22" s="18"/>
      <c r="J22" s="19"/>
    </row>
    <row r="23" spans="2:14" x14ac:dyDescent="0.25">
      <c r="B23" s="7">
        <v>45646</v>
      </c>
      <c r="C23" s="8">
        <v>1056</v>
      </c>
      <c r="D23" s="9"/>
      <c r="E23" s="10">
        <v>13.7</v>
      </c>
      <c r="F23" s="40">
        <f t="shared" si="0"/>
        <v>14467.199999999999</v>
      </c>
      <c r="G23" s="20"/>
      <c r="H23" s="17"/>
      <c r="I23" s="18"/>
      <c r="J23" s="19"/>
    </row>
    <row r="24" spans="2:14" x14ac:dyDescent="0.25">
      <c r="B24" s="7">
        <v>45647</v>
      </c>
      <c r="C24" s="8">
        <v>1030</v>
      </c>
      <c r="D24" s="9"/>
      <c r="E24" s="10">
        <v>13.7</v>
      </c>
      <c r="F24" s="40">
        <f t="shared" si="0"/>
        <v>14111</v>
      </c>
      <c r="G24" s="20"/>
      <c r="H24" s="17"/>
      <c r="I24" s="18"/>
      <c r="J24" s="19"/>
    </row>
    <row r="25" spans="2:14" x14ac:dyDescent="0.25">
      <c r="B25" s="7">
        <v>45648</v>
      </c>
      <c r="C25" s="8">
        <v>1046</v>
      </c>
      <c r="D25" s="9"/>
      <c r="E25" s="10">
        <v>13.7</v>
      </c>
      <c r="F25" s="40">
        <f t="shared" si="0"/>
        <v>14330.199999999999</v>
      </c>
      <c r="G25" s="20"/>
      <c r="H25" s="17"/>
      <c r="I25" s="18"/>
      <c r="J25" s="19"/>
    </row>
    <row r="26" spans="2:14" x14ac:dyDescent="0.25">
      <c r="B26" s="7">
        <v>45649</v>
      </c>
      <c r="C26" s="8">
        <v>1002</v>
      </c>
      <c r="D26" s="9"/>
      <c r="E26" s="10">
        <v>13.7</v>
      </c>
      <c r="F26" s="40">
        <f t="shared" si="0"/>
        <v>13727.4</v>
      </c>
      <c r="G26" s="20"/>
      <c r="H26" s="17"/>
      <c r="I26" s="18"/>
      <c r="J26" s="19"/>
    </row>
    <row r="27" spans="2:14" x14ac:dyDescent="0.25">
      <c r="B27" s="7">
        <v>45650</v>
      </c>
      <c r="C27" s="8">
        <v>1026</v>
      </c>
      <c r="D27" s="9"/>
      <c r="E27" s="10">
        <v>13.7</v>
      </c>
      <c r="F27" s="40">
        <f t="shared" si="0"/>
        <v>14056.199999999999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>
        <v>1052</v>
      </c>
      <c r="D28" s="9"/>
      <c r="E28" s="10">
        <v>13.7</v>
      </c>
      <c r="F28" s="40">
        <f t="shared" si="0"/>
        <v>14412.4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>
        <v>0</v>
      </c>
      <c r="D29" s="9"/>
      <c r="E29" s="10">
        <v>13.7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>
        <v>2102</v>
      </c>
      <c r="D30" s="9"/>
      <c r="E30" s="10">
        <v>13.7</v>
      </c>
      <c r="F30" s="40">
        <f t="shared" si="0"/>
        <v>28797.399999999998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>
        <v>1059</v>
      </c>
      <c r="D31" s="9"/>
      <c r="E31" s="10">
        <v>13.7</v>
      </c>
      <c r="F31" s="40">
        <f t="shared" si="0"/>
        <v>14508.3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>
        <v>1070</v>
      </c>
      <c r="D32" s="9"/>
      <c r="E32" s="10">
        <v>13.7</v>
      </c>
      <c r="F32" s="40">
        <f t="shared" si="0"/>
        <v>14659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1058</v>
      </c>
      <c r="D33" s="9"/>
      <c r="E33" s="10">
        <v>13.7</v>
      </c>
      <c r="F33" s="40">
        <f t="shared" si="0"/>
        <v>14494.599999999999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1057</v>
      </c>
      <c r="D34" s="43"/>
      <c r="E34" s="44">
        <v>13.7</v>
      </c>
      <c r="F34" s="45">
        <f t="shared" si="0"/>
        <v>14480.9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32068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443724.92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439331.60000000003</v>
      </c>
      <c r="L36" s="33">
        <f>J36-J4-J5-J6+J37</f>
        <v>443724.91600000003</v>
      </c>
      <c r="M36" s="33"/>
      <c r="N36" s="33">
        <f>L36-M36</f>
        <v>443724.91600000003</v>
      </c>
    </row>
    <row r="37" spans="2:14" x14ac:dyDescent="0.25">
      <c r="B37" s="27" t="s">
        <v>14</v>
      </c>
      <c r="C37" s="32">
        <f>C35</f>
        <v>32068</v>
      </c>
      <c r="D37" s="9">
        <f>D35/1.03</f>
        <v>0</v>
      </c>
      <c r="E37" s="10"/>
      <c r="F37" s="40">
        <f>SUM(F4:F36)</f>
        <v>439331.60000000003</v>
      </c>
      <c r="G37" s="20"/>
      <c r="H37" s="18" t="s">
        <v>15</v>
      </c>
      <c r="I37" s="18">
        <v>0.01</v>
      </c>
      <c r="J37" s="19">
        <f>J36*I37</f>
        <v>4393.3160000000007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-3.9999999571591616E-3</v>
      </c>
      <c r="M39" s="18"/>
      <c r="N39" s="47">
        <f>J39+N34</f>
        <v>-3.9999999571591616E-3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47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-3.9999999571591616E-3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2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K25" sqref="K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1060</v>
      </c>
      <c r="D4" s="9"/>
      <c r="E4" s="10">
        <v>16.2</v>
      </c>
      <c r="F4" s="40">
        <f>E4*C4</f>
        <v>17172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1049</v>
      </c>
      <c r="D5" s="9"/>
      <c r="E5" s="10">
        <v>16.2</v>
      </c>
      <c r="F5" s="40">
        <f t="shared" ref="F5:F34" si="0">E5*C5</f>
        <v>16993.8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1063</v>
      </c>
      <c r="D6" s="9"/>
      <c r="E6" s="10">
        <v>16.2</v>
      </c>
      <c r="F6" s="40">
        <f t="shared" si="0"/>
        <v>17220.599999999999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1062</v>
      </c>
      <c r="D7" s="9"/>
      <c r="E7" s="10">
        <v>16.2</v>
      </c>
      <c r="F7" s="40">
        <f t="shared" si="0"/>
        <v>17204.399999999998</v>
      </c>
      <c r="G7" s="12"/>
      <c r="H7" s="13" t="s">
        <v>9</v>
      </c>
      <c r="I7" s="14"/>
      <c r="J7" s="15">
        <f>'ARALIK 2024'!J39*-1</f>
        <v>3.9999999571591616E-3</v>
      </c>
    </row>
    <row r="8" spans="2:29" x14ac:dyDescent="0.25">
      <c r="B8" s="7">
        <v>45662</v>
      </c>
      <c r="C8" s="8">
        <v>1094</v>
      </c>
      <c r="D8" s="9"/>
      <c r="E8" s="10">
        <v>16.2</v>
      </c>
      <c r="F8" s="40">
        <f t="shared" si="0"/>
        <v>17722.8</v>
      </c>
      <c r="G8" s="16">
        <v>45723</v>
      </c>
      <c r="H8" s="17" t="s">
        <v>36</v>
      </c>
      <c r="I8" s="18"/>
      <c r="J8" s="19">
        <v>200000</v>
      </c>
    </row>
    <row r="9" spans="2:29" x14ac:dyDescent="0.25">
      <c r="B9" s="7">
        <v>45663</v>
      </c>
      <c r="C9" s="8">
        <v>1101</v>
      </c>
      <c r="D9" s="9"/>
      <c r="E9" s="10">
        <v>16.2</v>
      </c>
      <c r="F9" s="40">
        <f t="shared" si="0"/>
        <v>17836.2</v>
      </c>
      <c r="G9" s="16">
        <v>45727</v>
      </c>
      <c r="H9" s="17" t="s">
        <v>43</v>
      </c>
      <c r="I9" s="18"/>
      <c r="J9" s="19">
        <v>350391.42</v>
      </c>
    </row>
    <row r="10" spans="2:29" x14ac:dyDescent="0.25">
      <c r="B10" s="7">
        <v>45664</v>
      </c>
      <c r="C10" s="8">
        <v>1113</v>
      </c>
      <c r="D10" s="9"/>
      <c r="E10" s="10">
        <v>16.2</v>
      </c>
      <c r="F10" s="40">
        <f t="shared" si="0"/>
        <v>18030.599999999999</v>
      </c>
      <c r="G10" s="16">
        <v>45729</v>
      </c>
      <c r="H10" s="17" t="s">
        <v>43</v>
      </c>
      <c r="I10" s="18"/>
      <c r="J10" s="19">
        <v>13933.96</v>
      </c>
    </row>
    <row r="11" spans="2:29" x14ac:dyDescent="0.25">
      <c r="B11" s="7">
        <v>45665</v>
      </c>
      <c r="C11" s="8">
        <v>1116</v>
      </c>
      <c r="D11" s="9"/>
      <c r="E11" s="10">
        <v>16.2</v>
      </c>
      <c r="F11" s="40">
        <f t="shared" si="0"/>
        <v>18079.2</v>
      </c>
      <c r="G11" s="20"/>
      <c r="H11" s="17"/>
      <c r="I11" s="18"/>
      <c r="J11" s="19"/>
      <c r="L11" t="s">
        <v>46</v>
      </c>
    </row>
    <row r="12" spans="2:29" x14ac:dyDescent="0.25">
      <c r="B12" s="7">
        <v>45666</v>
      </c>
      <c r="C12" s="8">
        <v>1110</v>
      </c>
      <c r="D12" s="9"/>
      <c r="E12" s="10">
        <v>16.2</v>
      </c>
      <c r="F12" s="40">
        <f t="shared" si="0"/>
        <v>17982</v>
      </c>
      <c r="G12" s="20"/>
      <c r="H12" s="17"/>
      <c r="I12" s="18"/>
      <c r="J12" s="19"/>
      <c r="L12" t="s">
        <v>47</v>
      </c>
    </row>
    <row r="13" spans="2:29" x14ac:dyDescent="0.25">
      <c r="B13" s="7">
        <v>45667</v>
      </c>
      <c r="C13" s="8">
        <v>1095</v>
      </c>
      <c r="D13" s="9"/>
      <c r="E13" s="10">
        <v>16.2</v>
      </c>
      <c r="F13" s="40">
        <f t="shared" si="0"/>
        <v>17739</v>
      </c>
      <c r="G13" s="20"/>
      <c r="H13" s="17"/>
      <c r="I13" s="18"/>
      <c r="J13" s="19"/>
    </row>
    <row r="14" spans="2:29" x14ac:dyDescent="0.25">
      <c r="B14" s="7">
        <v>45668</v>
      </c>
      <c r="C14" s="8">
        <v>1092</v>
      </c>
      <c r="D14" s="9"/>
      <c r="E14" s="10">
        <v>16.2</v>
      </c>
      <c r="F14" s="40">
        <f t="shared" si="0"/>
        <v>17690.399999999998</v>
      </c>
      <c r="G14" s="20"/>
      <c r="H14" s="17"/>
      <c r="I14" s="18"/>
      <c r="J14" s="19"/>
    </row>
    <row r="15" spans="2:29" x14ac:dyDescent="0.25">
      <c r="B15" s="7">
        <v>45669</v>
      </c>
      <c r="C15" s="8">
        <v>1104</v>
      </c>
      <c r="D15" s="9"/>
      <c r="E15" s="10">
        <v>16.2</v>
      </c>
      <c r="F15" s="40">
        <f t="shared" si="0"/>
        <v>17884.8</v>
      </c>
      <c r="G15" s="20"/>
      <c r="H15" s="17"/>
      <c r="I15" s="18"/>
      <c r="J15" s="19"/>
    </row>
    <row r="16" spans="2:29" x14ac:dyDescent="0.25">
      <c r="B16" s="7">
        <v>45670</v>
      </c>
      <c r="C16" s="8">
        <v>1100</v>
      </c>
      <c r="D16" s="9"/>
      <c r="E16" s="10">
        <v>16.2</v>
      </c>
      <c r="F16" s="40">
        <f t="shared" si="0"/>
        <v>17820</v>
      </c>
      <c r="G16" s="20"/>
      <c r="H16" s="17"/>
      <c r="I16" s="18"/>
      <c r="J16" s="19"/>
    </row>
    <row r="17" spans="2:14" x14ac:dyDescent="0.25">
      <c r="B17" s="7">
        <v>45671</v>
      </c>
      <c r="C17" s="8">
        <v>1105</v>
      </c>
      <c r="D17" s="9"/>
      <c r="E17" s="10">
        <v>16.2</v>
      </c>
      <c r="F17" s="40">
        <f t="shared" si="0"/>
        <v>17901</v>
      </c>
      <c r="G17" s="20"/>
      <c r="H17" s="17"/>
      <c r="I17" s="18"/>
      <c r="J17" s="19"/>
    </row>
    <row r="18" spans="2:14" x14ac:dyDescent="0.25">
      <c r="B18" s="7">
        <v>45672</v>
      </c>
      <c r="C18" s="8">
        <v>1091</v>
      </c>
      <c r="D18" s="9"/>
      <c r="E18" s="10">
        <v>16.2</v>
      </c>
      <c r="F18" s="40">
        <f t="shared" si="0"/>
        <v>17674.2</v>
      </c>
      <c r="G18" s="20"/>
      <c r="H18" s="17"/>
      <c r="I18" s="18"/>
      <c r="J18" s="19"/>
    </row>
    <row r="19" spans="2:14" x14ac:dyDescent="0.25">
      <c r="B19" s="7">
        <v>45673</v>
      </c>
      <c r="C19" s="8">
        <v>1124</v>
      </c>
      <c r="D19" s="9"/>
      <c r="E19" s="10">
        <v>16.2</v>
      </c>
      <c r="F19" s="40">
        <f t="shared" si="0"/>
        <v>18208.8</v>
      </c>
      <c r="G19" s="20"/>
      <c r="H19" s="17"/>
      <c r="I19" s="18"/>
      <c r="J19" s="19"/>
    </row>
    <row r="20" spans="2:14" x14ac:dyDescent="0.25">
      <c r="B20" s="7">
        <v>45674</v>
      </c>
      <c r="C20" s="8">
        <v>1062</v>
      </c>
      <c r="D20" s="9"/>
      <c r="E20" s="10">
        <v>16.2</v>
      </c>
      <c r="F20" s="40">
        <f t="shared" si="0"/>
        <v>17204.399999999998</v>
      </c>
      <c r="G20" s="20"/>
      <c r="H20" s="17"/>
      <c r="I20" s="18"/>
      <c r="J20" s="19"/>
    </row>
    <row r="21" spans="2:14" x14ac:dyDescent="0.25">
      <c r="B21" s="7">
        <v>45675</v>
      </c>
      <c r="C21" s="8">
        <v>1119</v>
      </c>
      <c r="D21" s="9"/>
      <c r="E21" s="10">
        <v>16.2</v>
      </c>
      <c r="F21" s="40">
        <f t="shared" si="0"/>
        <v>18127.8</v>
      </c>
      <c r="G21" s="20"/>
      <c r="H21" s="17"/>
      <c r="I21" s="18"/>
      <c r="J21" s="19"/>
    </row>
    <row r="22" spans="2:14" x14ac:dyDescent="0.25">
      <c r="B22" s="7">
        <v>45676</v>
      </c>
      <c r="C22" s="8">
        <v>1099</v>
      </c>
      <c r="D22" s="9"/>
      <c r="E22" s="10">
        <v>16.2</v>
      </c>
      <c r="F22" s="40">
        <f t="shared" si="0"/>
        <v>17803.8</v>
      </c>
      <c r="G22" s="20"/>
      <c r="H22" s="17"/>
      <c r="I22" s="18"/>
      <c r="J22" s="19"/>
      <c r="N22" s="68"/>
    </row>
    <row r="23" spans="2:14" x14ac:dyDescent="0.25">
      <c r="B23" s="7">
        <v>45677</v>
      </c>
      <c r="C23" s="8">
        <v>1088</v>
      </c>
      <c r="D23" s="9"/>
      <c r="E23" s="10">
        <v>16.2</v>
      </c>
      <c r="F23" s="40">
        <f t="shared" si="0"/>
        <v>17625.599999999999</v>
      </c>
      <c r="G23" s="20"/>
      <c r="H23" s="17"/>
      <c r="I23" s="18"/>
      <c r="J23" s="19"/>
      <c r="N23" s="33"/>
    </row>
    <row r="24" spans="2:14" x14ac:dyDescent="0.25">
      <c r="B24" s="7">
        <v>45678</v>
      </c>
      <c r="C24" s="8">
        <v>1123</v>
      </c>
      <c r="D24" s="9"/>
      <c r="E24" s="10">
        <v>16.2</v>
      </c>
      <c r="F24" s="40">
        <f t="shared" si="0"/>
        <v>18192.599999999999</v>
      </c>
      <c r="G24" s="20"/>
      <c r="H24" s="17"/>
      <c r="I24" s="18"/>
      <c r="J24" s="19"/>
      <c r="N24" s="33"/>
    </row>
    <row r="25" spans="2:14" x14ac:dyDescent="0.25">
      <c r="B25" s="7">
        <v>45679</v>
      </c>
      <c r="C25" s="8">
        <v>1132</v>
      </c>
      <c r="D25" s="9"/>
      <c r="E25" s="10">
        <v>16.2</v>
      </c>
      <c r="F25" s="40">
        <f t="shared" si="0"/>
        <v>18338.399999999998</v>
      </c>
      <c r="G25" s="20"/>
      <c r="H25" s="17"/>
      <c r="I25" s="18"/>
      <c r="J25" s="19"/>
      <c r="N25" s="33"/>
    </row>
    <row r="26" spans="2:14" x14ac:dyDescent="0.25">
      <c r="B26" s="7">
        <v>45680</v>
      </c>
      <c r="C26" s="8">
        <v>1135</v>
      </c>
      <c r="D26" s="9"/>
      <c r="E26" s="10">
        <v>16.2</v>
      </c>
      <c r="F26" s="40">
        <f t="shared" si="0"/>
        <v>18387</v>
      </c>
      <c r="G26" s="20"/>
      <c r="H26" s="17"/>
      <c r="I26" s="18"/>
      <c r="J26" s="19"/>
      <c r="N26" s="33"/>
    </row>
    <row r="27" spans="2:14" x14ac:dyDescent="0.25">
      <c r="B27" s="7">
        <v>45681</v>
      </c>
      <c r="C27" s="8">
        <v>1145</v>
      </c>
      <c r="D27" s="9"/>
      <c r="E27" s="10">
        <v>16.2</v>
      </c>
      <c r="F27" s="40">
        <f t="shared" si="0"/>
        <v>18549</v>
      </c>
      <c r="G27" s="20"/>
      <c r="H27" s="17"/>
      <c r="I27" s="18"/>
      <c r="J27" s="19"/>
      <c r="N27" s="33"/>
    </row>
    <row r="28" spans="2:14" x14ac:dyDescent="0.25">
      <c r="B28" s="7">
        <v>45682</v>
      </c>
      <c r="C28" s="8">
        <v>1166</v>
      </c>
      <c r="D28" s="9"/>
      <c r="E28" s="10">
        <v>16.2</v>
      </c>
      <c r="F28" s="40">
        <f t="shared" si="0"/>
        <v>18889.2</v>
      </c>
      <c r="G28" s="20"/>
      <c r="H28" s="17"/>
      <c r="I28" s="18"/>
      <c r="J28" s="19"/>
      <c r="N28" s="33"/>
    </row>
    <row r="29" spans="2:14" x14ac:dyDescent="0.25">
      <c r="B29" s="7">
        <v>45683</v>
      </c>
      <c r="C29" s="8">
        <v>1134</v>
      </c>
      <c r="D29" s="9"/>
      <c r="E29" s="10">
        <v>16.2</v>
      </c>
      <c r="F29" s="40">
        <f t="shared" si="0"/>
        <v>18370.8</v>
      </c>
      <c r="G29" s="20"/>
      <c r="H29" s="17"/>
      <c r="I29" s="18"/>
      <c r="J29" s="19"/>
      <c r="N29" s="33">
        <v>-27863.061999999802</v>
      </c>
    </row>
    <row r="30" spans="2:14" x14ac:dyDescent="0.25">
      <c r="B30" s="7">
        <v>45684</v>
      </c>
      <c r="C30" s="8">
        <v>1150</v>
      </c>
      <c r="D30" s="9"/>
      <c r="E30" s="10">
        <v>16.2</v>
      </c>
      <c r="F30" s="40">
        <f t="shared" si="0"/>
        <v>18630</v>
      </c>
      <c r="G30" s="20"/>
      <c r="H30" s="17"/>
      <c r="I30" s="18"/>
      <c r="J30" s="19"/>
      <c r="N30" s="33"/>
    </row>
    <row r="31" spans="2:14" x14ac:dyDescent="0.25">
      <c r="B31" s="7">
        <v>45685</v>
      </c>
      <c r="C31" s="8">
        <v>1143</v>
      </c>
      <c r="D31" s="9"/>
      <c r="E31" s="10">
        <v>16.2</v>
      </c>
      <c r="F31" s="40">
        <f t="shared" si="0"/>
        <v>18516.599999999999</v>
      </c>
      <c r="G31" s="20"/>
      <c r="H31" s="17"/>
      <c r="I31" s="18"/>
      <c r="J31" s="19"/>
      <c r="N31" s="33">
        <f>N29+N36</f>
        <v>4.8580000002402812</v>
      </c>
    </row>
    <row r="32" spans="2:14" x14ac:dyDescent="0.25">
      <c r="B32" s="7">
        <v>45686</v>
      </c>
      <c r="C32" s="8">
        <v>1161</v>
      </c>
      <c r="D32" s="9"/>
      <c r="E32" s="10">
        <v>16.2</v>
      </c>
      <c r="F32" s="40">
        <f t="shared" si="0"/>
        <v>18808.2</v>
      </c>
      <c r="G32" s="20"/>
      <c r="H32" s="17"/>
      <c r="I32" s="18"/>
      <c r="J32" s="19"/>
    </row>
    <row r="33" spans="2:14" x14ac:dyDescent="0.25">
      <c r="B33" s="7">
        <v>45687</v>
      </c>
      <c r="C33" s="8">
        <v>1177</v>
      </c>
      <c r="D33" s="9"/>
      <c r="E33" s="10">
        <v>16.2</v>
      </c>
      <c r="F33" s="40">
        <f t="shared" si="0"/>
        <v>19067.399999999998</v>
      </c>
      <c r="G33" s="20"/>
      <c r="H33" s="17"/>
      <c r="I33" s="18"/>
      <c r="J33" s="19"/>
    </row>
    <row r="34" spans="2:14" ht="15.75" thickBot="1" x14ac:dyDescent="0.3">
      <c r="B34" s="7">
        <v>45688</v>
      </c>
      <c r="C34" s="42">
        <v>1177</v>
      </c>
      <c r="D34" s="43"/>
      <c r="E34" s="10">
        <v>16.2</v>
      </c>
      <c r="F34" s="45">
        <f t="shared" si="0"/>
        <v>19067.399999999998</v>
      </c>
      <c r="G34" s="21"/>
      <c r="H34" s="22"/>
      <c r="I34" s="23"/>
      <c r="J34" s="24"/>
    </row>
    <row r="35" spans="2:14" x14ac:dyDescent="0.25">
      <c r="B35" s="34" t="s">
        <v>10</v>
      </c>
      <c r="C35" s="35">
        <f>SUM(C4:C34)</f>
        <v>34490</v>
      </c>
      <c r="D35" s="36">
        <f>SUM(D4:D34)</f>
        <v>0</v>
      </c>
      <c r="E35" s="37"/>
      <c r="F35" s="38" t="s">
        <v>4</v>
      </c>
      <c r="G35" s="25"/>
      <c r="H35" s="153" t="s">
        <v>11</v>
      </c>
      <c r="I35" s="153"/>
      <c r="J35" s="26">
        <f>SUM(J4:J34)</f>
        <v>564325.38399999985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54" t="s">
        <v>13</v>
      </c>
      <c r="I36" s="154"/>
      <c r="J36" s="19">
        <f>F36+F37</f>
        <v>558738</v>
      </c>
      <c r="L36" s="33">
        <f>J36-J4-J5-J6+J37</f>
        <v>564325.38</v>
      </c>
      <c r="M36" s="33">
        <v>536457.46</v>
      </c>
      <c r="N36" s="33">
        <f>L36-M36</f>
        <v>27867.920000000042</v>
      </c>
    </row>
    <row r="37" spans="2:14" x14ac:dyDescent="0.25">
      <c r="B37" s="27" t="s">
        <v>14</v>
      </c>
      <c r="C37" s="32">
        <f>C35</f>
        <v>34490</v>
      </c>
      <c r="D37" s="9">
        <f>D35/1.03</f>
        <v>0</v>
      </c>
      <c r="E37" s="10"/>
      <c r="F37" s="11">
        <f>SUM(F4:F36)</f>
        <v>558738</v>
      </c>
      <c r="G37" s="20"/>
      <c r="H37" s="18" t="s">
        <v>15</v>
      </c>
      <c r="I37" s="18">
        <v>0.01</v>
      </c>
      <c r="J37" s="19">
        <f>J36*I37</f>
        <v>5587.38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10"/>
      <c r="F39" s="29"/>
      <c r="G39" s="30"/>
      <c r="H39" s="157" t="s">
        <v>17</v>
      </c>
      <c r="I39" s="157"/>
      <c r="J39" s="31">
        <f>J36+J37+J38-J35</f>
        <v>-3.9999998407438397E-3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1175</v>
      </c>
      <c r="D4" s="9"/>
      <c r="E4" s="10">
        <v>16.2</v>
      </c>
      <c r="F4" s="40">
        <f>E4*C4</f>
        <v>19035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1187</v>
      </c>
      <c r="D5" s="9"/>
      <c r="E5" s="10">
        <v>16.2</v>
      </c>
      <c r="F5" s="40">
        <f t="shared" ref="F5:F34" si="0">E5*C5</f>
        <v>19229.399999999998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1186</v>
      </c>
      <c r="D6" s="9"/>
      <c r="E6" s="10">
        <v>16.2</v>
      </c>
      <c r="F6" s="40">
        <f t="shared" si="0"/>
        <v>19213.2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1162</v>
      </c>
      <c r="D7" s="9"/>
      <c r="E7" s="10">
        <v>16.2</v>
      </c>
      <c r="F7" s="40">
        <f t="shared" si="0"/>
        <v>18824.399999999998</v>
      </c>
      <c r="G7" s="12"/>
      <c r="H7" s="13" t="s">
        <v>9</v>
      </c>
      <c r="I7" s="14"/>
      <c r="J7" s="15">
        <f>'OCAK 2025'!J39*-1</f>
        <v>3.9999998407438397E-3</v>
      </c>
    </row>
    <row r="8" spans="2:29" x14ac:dyDescent="0.25">
      <c r="B8" s="7">
        <v>45693</v>
      </c>
      <c r="C8" s="8">
        <v>0</v>
      </c>
      <c r="D8" s="9"/>
      <c r="E8" s="10">
        <v>16.2</v>
      </c>
      <c r="F8" s="40">
        <f t="shared" si="0"/>
        <v>0</v>
      </c>
      <c r="G8" s="16">
        <v>45716</v>
      </c>
      <c r="H8" s="17" t="s">
        <v>42</v>
      </c>
      <c r="I8" s="18"/>
      <c r="J8" s="19">
        <v>13873.6</v>
      </c>
    </row>
    <row r="9" spans="2:29" x14ac:dyDescent="0.25">
      <c r="B9" s="7">
        <v>45694</v>
      </c>
      <c r="C9" s="8">
        <v>2310</v>
      </c>
      <c r="D9" s="9"/>
      <c r="E9" s="10">
        <v>16.2</v>
      </c>
      <c r="F9" s="40">
        <f t="shared" si="0"/>
        <v>37422</v>
      </c>
      <c r="G9" s="16">
        <v>45743</v>
      </c>
      <c r="H9" s="17" t="s">
        <v>43</v>
      </c>
      <c r="I9" s="18"/>
      <c r="J9" s="19">
        <v>150000</v>
      </c>
    </row>
    <row r="10" spans="2:29" x14ac:dyDescent="0.25">
      <c r="B10" s="7">
        <v>45695</v>
      </c>
      <c r="C10" s="8">
        <v>0</v>
      </c>
      <c r="D10" s="9"/>
      <c r="E10" s="10">
        <v>16.2</v>
      </c>
      <c r="F10" s="40">
        <f t="shared" si="0"/>
        <v>0</v>
      </c>
      <c r="G10" s="16">
        <v>45756</v>
      </c>
      <c r="H10" s="17" t="s">
        <v>36</v>
      </c>
      <c r="I10" s="18"/>
      <c r="J10" s="19">
        <v>100000</v>
      </c>
    </row>
    <row r="11" spans="2:29" x14ac:dyDescent="0.25">
      <c r="B11" s="7">
        <v>45696</v>
      </c>
      <c r="C11" s="8">
        <v>2076</v>
      </c>
      <c r="D11" s="9"/>
      <c r="E11" s="10">
        <v>16.2</v>
      </c>
      <c r="F11" s="40">
        <f t="shared" si="0"/>
        <v>33631.199999999997</v>
      </c>
      <c r="G11" s="16">
        <v>45763</v>
      </c>
      <c r="H11" s="17" t="s">
        <v>43</v>
      </c>
      <c r="I11" s="18"/>
      <c r="J11" s="19">
        <v>300271.78999999998</v>
      </c>
    </row>
    <row r="12" spans="2:29" x14ac:dyDescent="0.25">
      <c r="B12" s="7">
        <v>45697</v>
      </c>
      <c r="C12" s="8">
        <v>1422</v>
      </c>
      <c r="D12" s="9"/>
      <c r="E12" s="10">
        <v>16.2</v>
      </c>
      <c r="F12" s="40">
        <f t="shared" si="0"/>
        <v>23036.399999999998</v>
      </c>
      <c r="G12" s="20"/>
      <c r="H12" s="17"/>
      <c r="I12" s="18"/>
      <c r="J12" s="19"/>
    </row>
    <row r="13" spans="2:29" x14ac:dyDescent="0.25">
      <c r="B13" s="7">
        <v>45698</v>
      </c>
      <c r="C13" s="8">
        <v>1196</v>
      </c>
      <c r="D13" s="9"/>
      <c r="E13" s="10">
        <v>16.2</v>
      </c>
      <c r="F13" s="40">
        <f t="shared" si="0"/>
        <v>19375.2</v>
      </c>
      <c r="G13" s="20"/>
      <c r="H13" s="17"/>
      <c r="I13" s="18"/>
      <c r="J13" s="19"/>
      <c r="N13" s="70"/>
    </row>
    <row r="14" spans="2:29" x14ac:dyDescent="0.25">
      <c r="B14" s="7">
        <v>45699</v>
      </c>
      <c r="C14" s="8">
        <v>0</v>
      </c>
      <c r="D14" s="9"/>
      <c r="E14" s="10">
        <v>16.2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>
        <v>2422</v>
      </c>
      <c r="D15" s="9"/>
      <c r="E15" s="10">
        <v>16.2</v>
      </c>
      <c r="F15" s="40">
        <f t="shared" si="0"/>
        <v>39236.400000000001</v>
      </c>
      <c r="G15" s="20"/>
      <c r="H15" s="17"/>
      <c r="I15" s="18"/>
      <c r="J15" s="19"/>
    </row>
    <row r="16" spans="2:29" x14ac:dyDescent="0.25">
      <c r="B16" s="7">
        <v>45701</v>
      </c>
      <c r="C16" s="8">
        <v>0</v>
      </c>
      <c r="D16" s="9"/>
      <c r="E16" s="10">
        <v>16.2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2392</v>
      </c>
      <c r="D17" s="9"/>
      <c r="E17" s="10">
        <v>16.2</v>
      </c>
      <c r="F17" s="40">
        <f t="shared" si="0"/>
        <v>38750.400000000001</v>
      </c>
      <c r="G17" s="20"/>
      <c r="H17" s="17"/>
      <c r="I17" s="18"/>
      <c r="J17" s="19"/>
    </row>
    <row r="18" spans="2:14" x14ac:dyDescent="0.25">
      <c r="B18" s="7">
        <v>45703</v>
      </c>
      <c r="C18" s="8">
        <v>1236</v>
      </c>
      <c r="D18" s="9"/>
      <c r="E18" s="10">
        <v>16.2</v>
      </c>
      <c r="F18" s="40">
        <f t="shared" si="0"/>
        <v>20023.2</v>
      </c>
      <c r="G18" s="20"/>
      <c r="H18" s="17"/>
      <c r="I18" s="18"/>
      <c r="J18" s="19"/>
    </row>
    <row r="19" spans="2:14" x14ac:dyDescent="0.25">
      <c r="B19" s="7">
        <v>45704</v>
      </c>
      <c r="C19" s="8">
        <v>1253</v>
      </c>
      <c r="D19" s="9"/>
      <c r="E19" s="10">
        <v>16.2</v>
      </c>
      <c r="F19" s="40">
        <f t="shared" si="0"/>
        <v>20298.599999999999</v>
      </c>
      <c r="G19" s="20"/>
      <c r="H19" s="17"/>
      <c r="I19" s="18"/>
      <c r="J19" s="19"/>
    </row>
    <row r="20" spans="2:14" x14ac:dyDescent="0.25">
      <c r="B20" s="7">
        <v>45705</v>
      </c>
      <c r="C20" s="8">
        <v>1256</v>
      </c>
      <c r="D20" s="9"/>
      <c r="E20" s="10">
        <v>16.2</v>
      </c>
      <c r="F20" s="40">
        <f t="shared" si="0"/>
        <v>20347.2</v>
      </c>
      <c r="G20" s="20"/>
      <c r="H20" s="17"/>
      <c r="I20" s="18"/>
      <c r="J20" s="19"/>
      <c r="N20" s="69"/>
    </row>
    <row r="21" spans="2:14" x14ac:dyDescent="0.25">
      <c r="B21" s="7">
        <v>45706</v>
      </c>
      <c r="C21" s="8">
        <v>1260</v>
      </c>
      <c r="D21" s="9"/>
      <c r="E21" s="10">
        <v>16.2</v>
      </c>
      <c r="F21" s="40">
        <f t="shared" si="0"/>
        <v>20412</v>
      </c>
      <c r="G21" s="20"/>
      <c r="H21" s="17"/>
      <c r="I21" s="18"/>
      <c r="J21" s="19"/>
    </row>
    <row r="22" spans="2:14" x14ac:dyDescent="0.25">
      <c r="B22" s="7">
        <v>45707</v>
      </c>
      <c r="C22" s="8">
        <v>1255</v>
      </c>
      <c r="D22" s="9"/>
      <c r="E22" s="10">
        <v>16.2</v>
      </c>
      <c r="F22" s="40">
        <f t="shared" si="0"/>
        <v>20331</v>
      </c>
      <c r="G22" s="20"/>
      <c r="H22" s="17"/>
      <c r="I22" s="18"/>
      <c r="J22" s="19"/>
    </row>
    <row r="23" spans="2:14" x14ac:dyDescent="0.25">
      <c r="B23" s="7">
        <v>45708</v>
      </c>
      <c r="C23" s="8">
        <v>1305</v>
      </c>
      <c r="D23" s="9"/>
      <c r="E23" s="10">
        <v>16.2</v>
      </c>
      <c r="F23" s="40">
        <f t="shared" si="0"/>
        <v>21141</v>
      </c>
      <c r="G23" s="20"/>
      <c r="H23" s="17"/>
      <c r="I23" s="18"/>
      <c r="J23" s="19"/>
      <c r="N23" s="72"/>
    </row>
    <row r="24" spans="2:14" x14ac:dyDescent="0.25">
      <c r="B24" s="7">
        <v>45709</v>
      </c>
      <c r="C24" s="66">
        <v>1309</v>
      </c>
      <c r="D24" s="9"/>
      <c r="E24" s="10">
        <v>16.2</v>
      </c>
      <c r="F24" s="40">
        <f t="shared" si="0"/>
        <v>21205.8</v>
      </c>
      <c r="G24" s="20"/>
      <c r="H24" s="17"/>
      <c r="I24" s="18"/>
      <c r="J24" s="19"/>
    </row>
    <row r="25" spans="2:14" x14ac:dyDescent="0.25">
      <c r="B25" s="7">
        <v>45710</v>
      </c>
      <c r="C25" s="66">
        <v>1330</v>
      </c>
      <c r="D25" s="9"/>
      <c r="E25" s="10">
        <v>16.2</v>
      </c>
      <c r="F25" s="40">
        <f t="shared" si="0"/>
        <v>21546</v>
      </c>
      <c r="G25" s="20"/>
      <c r="H25" s="17"/>
      <c r="I25" s="18"/>
      <c r="J25" s="19"/>
    </row>
    <row r="26" spans="2:14" x14ac:dyDescent="0.25">
      <c r="B26" s="7">
        <v>45711</v>
      </c>
      <c r="C26" s="67">
        <v>0</v>
      </c>
      <c r="D26" s="9"/>
      <c r="E26" s="10">
        <v>16.2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66">
        <v>2563</v>
      </c>
      <c r="D27" s="9"/>
      <c r="E27" s="10">
        <v>16.2</v>
      </c>
      <c r="F27" s="40">
        <f t="shared" si="0"/>
        <v>41520.6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66">
        <v>1294</v>
      </c>
      <c r="D28" s="9"/>
      <c r="E28" s="10">
        <v>16.2</v>
      </c>
      <c r="F28" s="40">
        <f t="shared" si="0"/>
        <v>20962.8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66">
        <v>1328</v>
      </c>
      <c r="D29" s="9"/>
      <c r="E29" s="10">
        <v>16.2</v>
      </c>
      <c r="F29" s="40">
        <f t="shared" si="0"/>
        <v>21513.599999999999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66">
        <v>1215</v>
      </c>
      <c r="D30" s="9"/>
      <c r="E30" s="10">
        <v>16.2</v>
      </c>
      <c r="F30" s="40">
        <f t="shared" si="0"/>
        <v>19683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66">
        <v>1347</v>
      </c>
      <c r="D31" s="9"/>
      <c r="E31" s="10">
        <v>16.2</v>
      </c>
      <c r="F31" s="40">
        <f t="shared" si="0"/>
        <v>21821.399999999998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16.2</v>
      </c>
      <c r="F34" s="40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34479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564145.39399999985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558559.79999999993</v>
      </c>
      <c r="L36" s="33">
        <f>J36-J4-J5-J6+J37</f>
        <v>564145.39799999993</v>
      </c>
      <c r="M36" s="33">
        <v>564325.38</v>
      </c>
      <c r="N36" s="33">
        <f>L36-M36</f>
        <v>-179.98200000007637</v>
      </c>
    </row>
    <row r="37" spans="2:14" x14ac:dyDescent="0.25">
      <c r="B37" s="27" t="s">
        <v>14</v>
      </c>
      <c r="C37" s="32">
        <f>C35</f>
        <v>34479</v>
      </c>
      <c r="D37" s="9">
        <f>D35/1.03</f>
        <v>0</v>
      </c>
      <c r="E37" s="10"/>
      <c r="F37" s="40">
        <f>SUM(F4:F36)</f>
        <v>558559.79999999993</v>
      </c>
      <c r="G37" s="20"/>
      <c r="H37" s="18" t="s">
        <v>15</v>
      </c>
      <c r="I37" s="18">
        <v>0.01</v>
      </c>
      <c r="J37" s="19">
        <f>J36*I37</f>
        <v>5585.597999999999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4.0000000735744834E-3</v>
      </c>
      <c r="M39" s="18"/>
      <c r="N39" s="47">
        <f>J39+N34</f>
        <v>4.0000000735744834E-3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71">
        <v>-550276.64999999991</v>
      </c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-550276.64599999983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S19" sqref="S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45771</v>
      </c>
      <c r="Q3" s="14">
        <v>6</v>
      </c>
      <c r="R3" s="74">
        <v>45777</v>
      </c>
      <c r="S3" s="14" t="s">
        <v>38</v>
      </c>
      <c r="T3" s="60">
        <v>77</v>
      </c>
      <c r="U3" s="59" t="s">
        <v>39</v>
      </c>
      <c r="V3" s="59" t="s">
        <v>49</v>
      </c>
      <c r="W3" s="61">
        <v>4</v>
      </c>
      <c r="X3" s="59" t="s">
        <v>40</v>
      </c>
      <c r="Y3" s="62">
        <v>594.05940999999996</v>
      </c>
      <c r="Z3" s="63">
        <v>2376.2399999999998</v>
      </c>
      <c r="AA3" s="63">
        <v>23.76</v>
      </c>
      <c r="AB3" s="63">
        <v>2400</v>
      </c>
      <c r="AC3" s="14"/>
    </row>
    <row r="4" spans="2:29" x14ac:dyDescent="0.25">
      <c r="B4" s="7">
        <v>45717</v>
      </c>
      <c r="C4" s="8">
        <v>1223</v>
      </c>
      <c r="D4" s="9"/>
      <c r="E4" s="10">
        <v>16.2</v>
      </c>
      <c r="F4" s="40">
        <f>E4*C4</f>
        <v>19812.599999999999</v>
      </c>
      <c r="G4" s="12"/>
      <c r="H4" s="13" t="s">
        <v>6</v>
      </c>
      <c r="I4" s="14">
        <v>0.01</v>
      </c>
      <c r="J4" s="15"/>
      <c r="L4" t="s">
        <v>44</v>
      </c>
      <c r="P4" s="58">
        <v>45771</v>
      </c>
      <c r="Q4" s="14">
        <v>6</v>
      </c>
      <c r="R4" s="74">
        <v>45777</v>
      </c>
      <c r="S4" s="14" t="s">
        <v>38</v>
      </c>
      <c r="T4" s="60">
        <v>77</v>
      </c>
      <c r="U4" s="59" t="s">
        <v>39</v>
      </c>
      <c r="V4" s="59" t="s">
        <v>50</v>
      </c>
      <c r="W4" s="61">
        <v>26</v>
      </c>
      <c r="X4" s="59" t="s">
        <v>40</v>
      </c>
      <c r="Y4" s="62">
        <v>574.25743</v>
      </c>
      <c r="Z4" s="63">
        <v>14930.69</v>
      </c>
      <c r="AA4" s="63">
        <v>149.31</v>
      </c>
      <c r="AB4" s="63">
        <v>15080</v>
      </c>
      <c r="AC4" s="14"/>
    </row>
    <row r="5" spans="2:29" x14ac:dyDescent="0.25">
      <c r="B5" s="7">
        <v>45718</v>
      </c>
      <c r="C5" s="8">
        <v>1213</v>
      </c>
      <c r="D5" s="9"/>
      <c r="E5" s="10">
        <v>16.2</v>
      </c>
      <c r="F5" s="40">
        <f t="shared" ref="F5:F34" si="0">E5*C5</f>
        <v>19650.599999999999</v>
      </c>
      <c r="G5" s="12"/>
      <c r="H5" s="13" t="s">
        <v>7</v>
      </c>
      <c r="I5" s="14">
        <v>1E-3</v>
      </c>
      <c r="J5" s="15"/>
      <c r="P5" s="64"/>
      <c r="Q5" s="64"/>
      <c r="R5" s="64"/>
      <c r="S5" s="64"/>
      <c r="T5" s="64"/>
      <c r="U5" s="64"/>
      <c r="V5" s="64" t="s">
        <v>51</v>
      </c>
      <c r="W5" s="64"/>
      <c r="X5" s="64"/>
      <c r="Y5" s="64"/>
      <c r="Z5" s="64"/>
      <c r="AA5" s="64"/>
      <c r="AB5" s="76">
        <v>-17480</v>
      </c>
      <c r="AC5" s="64"/>
    </row>
    <row r="6" spans="2:29" x14ac:dyDescent="0.25">
      <c r="B6" s="7">
        <v>45719</v>
      </c>
      <c r="C6" s="8">
        <v>1352</v>
      </c>
      <c r="D6" s="9"/>
      <c r="E6" s="10">
        <v>16.2</v>
      </c>
      <c r="F6" s="40">
        <f t="shared" si="0"/>
        <v>21902.399999999998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1323</v>
      </c>
      <c r="D7" s="9"/>
      <c r="E7" s="10">
        <v>16.2</v>
      </c>
      <c r="F7" s="40">
        <f t="shared" si="0"/>
        <v>21432.6</v>
      </c>
      <c r="G7" s="12"/>
      <c r="H7" s="13" t="s">
        <v>9</v>
      </c>
      <c r="I7" s="14"/>
      <c r="J7" s="15">
        <f>'ŞUBAT 2025'!J39*-1</f>
        <v>-4.0000000735744834E-3</v>
      </c>
    </row>
    <row r="8" spans="2:29" x14ac:dyDescent="0.25">
      <c r="B8" s="7">
        <v>45721</v>
      </c>
      <c r="C8" s="8">
        <v>1352</v>
      </c>
      <c r="D8" s="9"/>
      <c r="E8" s="10">
        <v>16.2</v>
      </c>
      <c r="F8" s="40">
        <f t="shared" si="0"/>
        <v>21902.399999999998</v>
      </c>
      <c r="G8" s="75">
        <v>45771</v>
      </c>
      <c r="H8" s="17" t="s">
        <v>53</v>
      </c>
      <c r="I8" s="18"/>
      <c r="J8" s="19">
        <v>2400</v>
      </c>
    </row>
    <row r="9" spans="2:29" x14ac:dyDescent="0.25">
      <c r="B9" s="7">
        <v>45722</v>
      </c>
      <c r="C9" s="8">
        <v>1346</v>
      </c>
      <c r="D9" s="9"/>
      <c r="E9" s="10">
        <v>16.2</v>
      </c>
      <c r="F9" s="40">
        <f t="shared" si="0"/>
        <v>21805.200000000001</v>
      </c>
      <c r="G9" s="75">
        <v>45771</v>
      </c>
      <c r="H9" s="17" t="s">
        <v>52</v>
      </c>
      <c r="I9" s="18"/>
      <c r="J9" s="19">
        <v>15080</v>
      </c>
    </row>
    <row r="10" spans="2:29" x14ac:dyDescent="0.25">
      <c r="B10" s="7">
        <v>45723</v>
      </c>
      <c r="C10" s="8">
        <v>1292</v>
      </c>
      <c r="D10" s="9"/>
      <c r="E10" s="10">
        <v>16.2</v>
      </c>
      <c r="F10" s="40">
        <f t="shared" si="0"/>
        <v>20930.399999999998</v>
      </c>
      <c r="G10" s="16">
        <v>45777</v>
      </c>
      <c r="H10" s="17" t="s">
        <v>36</v>
      </c>
      <c r="I10" s="18"/>
      <c r="J10" s="19">
        <v>100000</v>
      </c>
    </row>
    <row r="11" spans="2:29" x14ac:dyDescent="0.25">
      <c r="B11" s="7">
        <v>45724</v>
      </c>
      <c r="C11" s="8">
        <v>1309</v>
      </c>
      <c r="D11" s="9"/>
      <c r="E11" s="10">
        <v>16.2</v>
      </c>
      <c r="F11" s="40">
        <f t="shared" si="0"/>
        <v>21205.8</v>
      </c>
      <c r="G11" s="16">
        <v>45754</v>
      </c>
      <c r="H11" s="17" t="s">
        <v>43</v>
      </c>
      <c r="I11" s="18"/>
      <c r="J11" s="19">
        <v>250000</v>
      </c>
    </row>
    <row r="12" spans="2:29" x14ac:dyDescent="0.25">
      <c r="B12" s="7">
        <v>45725</v>
      </c>
      <c r="C12" s="8">
        <v>1335</v>
      </c>
      <c r="D12" s="9"/>
      <c r="E12" s="10">
        <v>16.2</v>
      </c>
      <c r="F12" s="40">
        <f t="shared" si="0"/>
        <v>21627</v>
      </c>
      <c r="G12" s="16">
        <v>45791</v>
      </c>
      <c r="H12" s="17" t="s">
        <v>36</v>
      </c>
      <c r="I12" s="18"/>
      <c r="J12" s="19">
        <v>340569.19</v>
      </c>
    </row>
    <row r="13" spans="2:29" x14ac:dyDescent="0.25">
      <c r="B13" s="7">
        <v>45726</v>
      </c>
      <c r="C13" s="8">
        <v>1323</v>
      </c>
      <c r="D13" s="9"/>
      <c r="E13" s="10">
        <v>16.2</v>
      </c>
      <c r="F13" s="40">
        <f t="shared" si="0"/>
        <v>21432.6</v>
      </c>
      <c r="G13" s="20"/>
      <c r="H13" s="17"/>
      <c r="I13" s="18"/>
      <c r="J13" s="19"/>
    </row>
    <row r="14" spans="2:29" x14ac:dyDescent="0.25">
      <c r="B14" s="7">
        <v>45727</v>
      </c>
      <c r="C14" s="8">
        <v>1300</v>
      </c>
      <c r="D14" s="9"/>
      <c r="E14" s="10">
        <v>16.2</v>
      </c>
      <c r="F14" s="40">
        <f t="shared" si="0"/>
        <v>21060</v>
      </c>
      <c r="G14" s="75"/>
      <c r="H14" s="17"/>
      <c r="I14" s="18"/>
      <c r="J14" s="19"/>
    </row>
    <row r="15" spans="2:29" x14ac:dyDescent="0.25">
      <c r="B15" s="7">
        <v>45728</v>
      </c>
      <c r="C15" s="8">
        <v>1360</v>
      </c>
      <c r="D15" s="9"/>
      <c r="E15" s="10">
        <v>16.2</v>
      </c>
      <c r="F15" s="40">
        <f t="shared" si="0"/>
        <v>22032</v>
      </c>
      <c r="G15" s="75"/>
      <c r="H15" s="17"/>
      <c r="I15" s="18"/>
      <c r="J15" s="19"/>
    </row>
    <row r="16" spans="2:29" x14ac:dyDescent="0.25">
      <c r="B16" s="7">
        <v>45729</v>
      </c>
      <c r="C16" s="8">
        <v>1353</v>
      </c>
      <c r="D16" s="9"/>
      <c r="E16" s="10">
        <v>16.2</v>
      </c>
      <c r="F16" s="40">
        <f t="shared" si="0"/>
        <v>21918.6</v>
      </c>
      <c r="G16" s="20"/>
      <c r="H16" s="17"/>
      <c r="I16" s="18"/>
      <c r="J16" s="19"/>
    </row>
    <row r="17" spans="2:14" x14ac:dyDescent="0.25">
      <c r="B17" s="7">
        <v>45730</v>
      </c>
      <c r="C17" s="8">
        <v>1345</v>
      </c>
      <c r="D17" s="9"/>
      <c r="E17" s="10">
        <v>16.2</v>
      </c>
      <c r="F17" s="40">
        <f t="shared" si="0"/>
        <v>21789</v>
      </c>
      <c r="G17" s="20"/>
      <c r="H17" s="17"/>
      <c r="I17" s="18"/>
      <c r="J17" s="19"/>
    </row>
    <row r="18" spans="2:14" x14ac:dyDescent="0.25">
      <c r="B18" s="7">
        <v>45731</v>
      </c>
      <c r="C18" s="8">
        <v>1384</v>
      </c>
      <c r="D18" s="9"/>
      <c r="E18" s="10">
        <v>16.2</v>
      </c>
      <c r="F18" s="40">
        <f t="shared" si="0"/>
        <v>22420.799999999999</v>
      </c>
      <c r="G18" s="20"/>
      <c r="H18" s="17"/>
      <c r="I18" s="18"/>
      <c r="J18" s="19"/>
    </row>
    <row r="19" spans="2:14" x14ac:dyDescent="0.25">
      <c r="B19" s="7">
        <v>45732</v>
      </c>
      <c r="C19" s="8">
        <v>1422</v>
      </c>
      <c r="D19" s="9"/>
      <c r="E19" s="10">
        <v>16.2</v>
      </c>
      <c r="F19" s="40">
        <f t="shared" si="0"/>
        <v>23036.399999999998</v>
      </c>
      <c r="G19" s="20"/>
      <c r="H19" s="17"/>
      <c r="I19" s="18"/>
      <c r="J19" s="19"/>
    </row>
    <row r="20" spans="2:14" x14ac:dyDescent="0.25">
      <c r="B20" s="7">
        <v>45733</v>
      </c>
      <c r="C20" s="8">
        <v>1428</v>
      </c>
      <c r="D20" s="9"/>
      <c r="E20" s="10">
        <v>16.2</v>
      </c>
      <c r="F20" s="40">
        <f t="shared" si="0"/>
        <v>23133.599999999999</v>
      </c>
      <c r="G20" s="20"/>
      <c r="H20" s="17"/>
      <c r="I20" s="18"/>
      <c r="J20" s="19"/>
    </row>
    <row r="21" spans="2:14" x14ac:dyDescent="0.25">
      <c r="B21" s="7">
        <v>45734</v>
      </c>
      <c r="C21" s="8">
        <v>1438</v>
      </c>
      <c r="D21" s="9"/>
      <c r="E21" s="10">
        <v>16.2</v>
      </c>
      <c r="F21" s="40">
        <f t="shared" si="0"/>
        <v>23295.599999999999</v>
      </c>
      <c r="G21" s="20"/>
      <c r="H21" s="17"/>
      <c r="I21" s="18"/>
      <c r="J21" s="19"/>
    </row>
    <row r="22" spans="2:14" x14ac:dyDescent="0.25">
      <c r="B22" s="7">
        <v>45735</v>
      </c>
      <c r="C22" s="8">
        <v>1407</v>
      </c>
      <c r="D22" s="9"/>
      <c r="E22" s="10">
        <v>16.2</v>
      </c>
      <c r="F22" s="40">
        <f t="shared" si="0"/>
        <v>22793.399999999998</v>
      </c>
      <c r="G22" s="20"/>
      <c r="H22" s="17"/>
      <c r="I22" s="18"/>
      <c r="J22" s="19"/>
    </row>
    <row r="23" spans="2:14" x14ac:dyDescent="0.25">
      <c r="B23" s="7">
        <v>45736</v>
      </c>
      <c r="C23" s="8">
        <v>1498</v>
      </c>
      <c r="D23" s="9"/>
      <c r="E23" s="10">
        <v>16.2</v>
      </c>
      <c r="F23" s="40">
        <f t="shared" si="0"/>
        <v>24267.599999999999</v>
      </c>
      <c r="G23" s="20"/>
      <c r="H23" s="17"/>
      <c r="I23" s="18"/>
      <c r="J23" s="19"/>
    </row>
    <row r="24" spans="2:14" x14ac:dyDescent="0.25">
      <c r="B24" s="7">
        <v>45737</v>
      </c>
      <c r="C24" s="8">
        <v>1460</v>
      </c>
      <c r="D24" s="9"/>
      <c r="E24" s="10">
        <v>16.2</v>
      </c>
      <c r="F24" s="40">
        <f t="shared" si="0"/>
        <v>23652</v>
      </c>
      <c r="G24" s="20"/>
      <c r="H24" s="17"/>
      <c r="I24" s="18"/>
      <c r="J24" s="19"/>
    </row>
    <row r="25" spans="2:14" x14ac:dyDescent="0.25">
      <c r="B25" s="7">
        <v>45738</v>
      </c>
      <c r="C25" s="8">
        <v>1472</v>
      </c>
      <c r="D25" s="9"/>
      <c r="E25" s="10">
        <v>16.2</v>
      </c>
      <c r="F25" s="40">
        <f t="shared" si="0"/>
        <v>23846.399999999998</v>
      </c>
      <c r="G25" s="20"/>
      <c r="H25" s="17"/>
      <c r="I25" s="18"/>
      <c r="J25" s="19"/>
      <c r="M25" s="18" t="s">
        <v>45</v>
      </c>
      <c r="N25" s="47">
        <v>-295724.27</v>
      </c>
    </row>
    <row r="26" spans="2:14" x14ac:dyDescent="0.25">
      <c r="B26" s="7">
        <v>45739</v>
      </c>
      <c r="C26" s="8">
        <v>1488</v>
      </c>
      <c r="D26" s="9"/>
      <c r="E26" s="10">
        <v>16.2</v>
      </c>
      <c r="F26" s="40">
        <f t="shared" si="0"/>
        <v>24105.599999999999</v>
      </c>
      <c r="G26" s="20"/>
      <c r="H26" s="17"/>
      <c r="I26" s="18"/>
      <c r="J26" s="19"/>
    </row>
    <row r="27" spans="2:14" x14ac:dyDescent="0.25">
      <c r="B27" s="7">
        <v>45740</v>
      </c>
      <c r="C27" s="8">
        <v>1492</v>
      </c>
      <c r="D27" s="9"/>
      <c r="E27" s="10">
        <v>16.2</v>
      </c>
      <c r="F27" s="40">
        <f t="shared" si="0"/>
        <v>24170.399999999998</v>
      </c>
      <c r="G27" s="20"/>
      <c r="H27" s="17"/>
      <c r="I27" s="18"/>
      <c r="J27" s="19"/>
      <c r="M27" s="18" t="s">
        <v>45</v>
      </c>
      <c r="N27" s="47">
        <v>-295724.27</v>
      </c>
    </row>
    <row r="28" spans="2:14" x14ac:dyDescent="0.25">
      <c r="B28" s="7">
        <v>45741</v>
      </c>
      <c r="C28" s="8">
        <v>1456</v>
      </c>
      <c r="D28" s="9"/>
      <c r="E28" s="10">
        <v>16.2</v>
      </c>
      <c r="F28" s="40">
        <f t="shared" si="0"/>
        <v>23587.200000000001</v>
      </c>
      <c r="G28" s="20"/>
      <c r="H28" s="17"/>
      <c r="I28" s="18"/>
      <c r="J28" s="19"/>
      <c r="M28" s="73" t="s">
        <v>48</v>
      </c>
      <c r="N28" s="47">
        <v>-27867.919999999998</v>
      </c>
    </row>
    <row r="29" spans="2:14" x14ac:dyDescent="0.25">
      <c r="B29" s="7">
        <v>45742</v>
      </c>
      <c r="C29" s="8">
        <v>1472</v>
      </c>
      <c r="D29" s="9"/>
      <c r="E29" s="10">
        <v>16.2</v>
      </c>
      <c r="F29" s="40">
        <f t="shared" si="0"/>
        <v>23846.399999999998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1461</v>
      </c>
      <c r="D30" s="9"/>
      <c r="E30" s="10">
        <v>16.2</v>
      </c>
      <c r="F30" s="40">
        <f t="shared" si="0"/>
        <v>23668.2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1508</v>
      </c>
      <c r="D31" s="9"/>
      <c r="E31" s="10">
        <v>16.2</v>
      </c>
      <c r="F31" s="40">
        <f t="shared" si="0"/>
        <v>24429.599999999999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1466</v>
      </c>
      <c r="D32" s="9"/>
      <c r="E32" s="10">
        <v>16.2</v>
      </c>
      <c r="F32" s="40">
        <f t="shared" si="0"/>
        <v>23749.200000000001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1473</v>
      </c>
      <c r="D33" s="9"/>
      <c r="E33" s="10">
        <v>16.2</v>
      </c>
      <c r="F33" s="40">
        <f t="shared" si="0"/>
        <v>23862.6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1523</v>
      </c>
      <c r="D34" s="43"/>
      <c r="E34" s="10">
        <v>16.2</v>
      </c>
      <c r="F34" s="45">
        <f t="shared" si="0"/>
        <v>24672.6</v>
      </c>
      <c r="G34" s="21"/>
      <c r="H34" s="22"/>
      <c r="I34" s="23"/>
      <c r="J34" s="24"/>
      <c r="N34" s="47">
        <f>SUM(N27:N33)</f>
        <v>-323592.19</v>
      </c>
    </row>
    <row r="35" spans="2:14" x14ac:dyDescent="0.25">
      <c r="B35" s="48" t="s">
        <v>10</v>
      </c>
      <c r="C35" s="49">
        <f>SUM(C4:C34)</f>
        <v>43274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708049.18599999999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701038.7999999997</v>
      </c>
      <c r="L36" s="33">
        <f>J36-J4-J5-J6+J37</f>
        <v>708049.18799999973</v>
      </c>
      <c r="M36" s="33"/>
      <c r="N36" s="33">
        <f>L36-M36</f>
        <v>708049.18799999973</v>
      </c>
    </row>
    <row r="37" spans="2:14" x14ac:dyDescent="0.25">
      <c r="B37" s="27" t="s">
        <v>14</v>
      </c>
      <c r="C37" s="32">
        <f>C35</f>
        <v>43274</v>
      </c>
      <c r="D37" s="9">
        <f>D35/1.03</f>
        <v>0</v>
      </c>
      <c r="E37" s="10"/>
      <c r="F37" s="40">
        <f>SUM(F4:F36)</f>
        <v>701038.7999999997</v>
      </c>
      <c r="G37" s="20"/>
      <c r="H37" s="18" t="s">
        <v>15</v>
      </c>
      <c r="I37" s="18">
        <v>0.01</v>
      </c>
      <c r="J37" s="19">
        <f>J36*I37</f>
        <v>7010.3879999999972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1.9999997457489371E-3</v>
      </c>
      <c r="M39" s="18"/>
      <c r="N39" s="47">
        <f>J39+N34</f>
        <v>-323592.18800000026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  <c r="M40" s="18" t="s">
        <v>25</v>
      </c>
      <c r="N40" s="47">
        <v>-384461.86</v>
      </c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  <c r="M41" s="18" t="s">
        <v>32</v>
      </c>
      <c r="N41" s="47">
        <f>N40+N39</f>
        <v>-708054.04800000018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45771</v>
      </c>
      <c r="Q3" s="14">
        <v>6</v>
      </c>
      <c r="R3" s="74">
        <v>45777</v>
      </c>
      <c r="S3" s="14" t="s">
        <v>38</v>
      </c>
      <c r="T3" s="60">
        <v>77</v>
      </c>
      <c r="U3" s="59" t="s">
        <v>39</v>
      </c>
      <c r="V3" s="59" t="s">
        <v>49</v>
      </c>
      <c r="W3" s="61">
        <v>4</v>
      </c>
      <c r="X3" s="59" t="s">
        <v>40</v>
      </c>
      <c r="Y3" s="62">
        <v>594.05940999999996</v>
      </c>
      <c r="Z3" s="63">
        <v>2376.2399999999998</v>
      </c>
      <c r="AA3" s="63">
        <v>23.76</v>
      </c>
      <c r="AB3" s="63">
        <v>2400</v>
      </c>
    </row>
    <row r="4" spans="2:29" x14ac:dyDescent="0.25">
      <c r="B4" s="7">
        <v>45748</v>
      </c>
      <c r="C4" s="8">
        <v>1491</v>
      </c>
      <c r="D4" s="9"/>
      <c r="E4" s="10">
        <v>16.2</v>
      </c>
      <c r="F4" s="40">
        <f>E4*C4</f>
        <v>24154.2</v>
      </c>
      <c r="G4" s="12"/>
      <c r="H4" s="13" t="s">
        <v>6</v>
      </c>
      <c r="I4" s="14">
        <v>0.01</v>
      </c>
      <c r="J4" s="15"/>
      <c r="P4" s="58">
        <v>45771</v>
      </c>
      <c r="Q4" s="14">
        <v>6</v>
      </c>
      <c r="R4" s="74">
        <v>45777</v>
      </c>
      <c r="S4" s="14" t="s">
        <v>38</v>
      </c>
      <c r="T4" s="60">
        <v>77</v>
      </c>
      <c r="U4" s="59" t="s">
        <v>39</v>
      </c>
      <c r="V4" s="59" t="s">
        <v>50</v>
      </c>
      <c r="W4" s="61">
        <v>26</v>
      </c>
      <c r="X4" s="59" t="s">
        <v>40</v>
      </c>
      <c r="Y4" s="62">
        <v>574.25743</v>
      </c>
      <c r="Z4" s="63">
        <v>14930.69</v>
      </c>
      <c r="AA4" s="63">
        <v>149.31</v>
      </c>
      <c r="AB4" s="63">
        <v>15080</v>
      </c>
    </row>
    <row r="5" spans="2:29" x14ac:dyDescent="0.25">
      <c r="B5" s="7">
        <v>45749</v>
      </c>
      <c r="C5" s="8">
        <v>1522</v>
      </c>
      <c r="D5" s="9"/>
      <c r="E5" s="10">
        <v>16.2</v>
      </c>
      <c r="F5" s="40">
        <f t="shared" ref="F5:F34" si="0">E5*C5</f>
        <v>24656.399999999998</v>
      </c>
      <c r="G5" s="12"/>
      <c r="H5" s="13" t="s">
        <v>7</v>
      </c>
      <c r="I5" s="14">
        <v>1E-3</v>
      </c>
      <c r="J5" s="15"/>
      <c r="P5" s="64"/>
      <c r="Q5" s="64"/>
      <c r="R5" s="64"/>
      <c r="S5" s="64"/>
      <c r="T5" s="64"/>
      <c r="U5" s="64"/>
      <c r="V5" s="64" t="s">
        <v>51</v>
      </c>
      <c r="W5" s="64"/>
      <c r="X5" s="64"/>
      <c r="Y5" s="64"/>
      <c r="Z5" s="64"/>
      <c r="AA5" s="64"/>
      <c r="AB5" s="76">
        <v>-17480</v>
      </c>
    </row>
    <row r="6" spans="2:29" x14ac:dyDescent="0.25">
      <c r="B6" s="7">
        <v>45750</v>
      </c>
      <c r="C6" s="8">
        <v>1560</v>
      </c>
      <c r="D6" s="9"/>
      <c r="E6" s="10">
        <v>16.2</v>
      </c>
      <c r="F6" s="40">
        <f t="shared" si="0"/>
        <v>25272</v>
      </c>
      <c r="G6" s="12"/>
      <c r="H6" s="13" t="s">
        <v>8</v>
      </c>
      <c r="I6" s="14"/>
      <c r="J6" s="15"/>
      <c r="P6" s="83">
        <v>45807</v>
      </c>
      <c r="Q6" s="82">
        <f>R6-P6</f>
        <v>1</v>
      </c>
      <c r="R6" s="81" t="s">
        <v>57</v>
      </c>
      <c r="S6" s="81" t="s">
        <v>38</v>
      </c>
      <c r="T6" s="82">
        <v>114</v>
      </c>
      <c r="U6" s="81" t="s">
        <v>39</v>
      </c>
      <c r="V6" s="81" t="s">
        <v>55</v>
      </c>
      <c r="W6" s="80">
        <v>1</v>
      </c>
      <c r="X6" s="81" t="s">
        <v>40</v>
      </c>
      <c r="Y6" s="79">
        <v>1958.3333299999999</v>
      </c>
      <c r="Z6" s="78">
        <v>1958.33</v>
      </c>
      <c r="AA6" s="78">
        <v>391.67</v>
      </c>
      <c r="AB6" s="78">
        <v>2350</v>
      </c>
      <c r="AC6" t="s">
        <v>58</v>
      </c>
    </row>
    <row r="7" spans="2:29" x14ac:dyDescent="0.25">
      <c r="B7" s="7">
        <v>45751</v>
      </c>
      <c r="C7" s="8">
        <v>1526</v>
      </c>
      <c r="D7" s="9"/>
      <c r="E7" s="10">
        <v>16.2</v>
      </c>
      <c r="F7" s="40">
        <f t="shared" si="0"/>
        <v>24721.200000000001</v>
      </c>
      <c r="G7" s="12"/>
      <c r="H7" s="13" t="s">
        <v>9</v>
      </c>
      <c r="I7" s="14"/>
      <c r="J7" s="15">
        <f>'MART 2025'!J39*-1</f>
        <v>-1.9999997457489371E-3</v>
      </c>
      <c r="P7" s="83">
        <v>45807</v>
      </c>
      <c r="Q7" s="82">
        <f>R7-P7</f>
        <v>1</v>
      </c>
      <c r="R7" s="81" t="s">
        <v>57</v>
      </c>
      <c r="S7" s="81" t="s">
        <v>38</v>
      </c>
      <c r="T7" s="82">
        <v>114</v>
      </c>
      <c r="U7" s="81" t="s">
        <v>39</v>
      </c>
      <c r="V7" s="81" t="s">
        <v>56</v>
      </c>
      <c r="W7" s="80">
        <v>2</v>
      </c>
      <c r="X7" s="81" t="s">
        <v>40</v>
      </c>
      <c r="Y7" s="79">
        <v>1250</v>
      </c>
      <c r="Z7" s="78">
        <v>2500</v>
      </c>
      <c r="AA7" s="78">
        <v>500</v>
      </c>
      <c r="AB7" s="78">
        <v>3000</v>
      </c>
      <c r="AC7" t="s">
        <v>58</v>
      </c>
    </row>
    <row r="8" spans="2:29" x14ac:dyDescent="0.25">
      <c r="B8" s="7">
        <v>45752</v>
      </c>
      <c r="C8" s="8">
        <v>1557</v>
      </c>
      <c r="D8" s="9"/>
      <c r="E8" s="10">
        <v>16.2</v>
      </c>
      <c r="F8" s="40">
        <f t="shared" si="0"/>
        <v>25223.399999999998</v>
      </c>
      <c r="G8" s="77">
        <v>45806</v>
      </c>
      <c r="H8" s="18" t="s">
        <v>54</v>
      </c>
      <c r="I8" s="18"/>
      <c r="J8" s="19">
        <v>300000</v>
      </c>
    </row>
    <row r="9" spans="2:29" x14ac:dyDescent="0.25">
      <c r="B9" s="7">
        <v>45753</v>
      </c>
      <c r="C9" s="8">
        <v>1535</v>
      </c>
      <c r="D9" s="9"/>
      <c r="E9" s="10">
        <v>16.2</v>
      </c>
      <c r="F9" s="40">
        <f t="shared" si="0"/>
        <v>24867</v>
      </c>
      <c r="G9" s="16">
        <v>45811</v>
      </c>
      <c r="H9" s="17" t="s">
        <v>54</v>
      </c>
      <c r="I9" s="18"/>
      <c r="J9" s="19">
        <v>461994.7</v>
      </c>
    </row>
    <row r="10" spans="2:29" x14ac:dyDescent="0.25">
      <c r="B10" s="7">
        <v>45754</v>
      </c>
      <c r="C10" s="8">
        <v>1528</v>
      </c>
      <c r="D10" s="9"/>
      <c r="E10" s="10">
        <v>16.2</v>
      </c>
      <c r="F10" s="40">
        <f t="shared" si="0"/>
        <v>24753.599999999999</v>
      </c>
      <c r="G10" s="16"/>
      <c r="H10" s="17"/>
      <c r="I10" s="18"/>
      <c r="J10" s="19"/>
    </row>
    <row r="11" spans="2:29" x14ac:dyDescent="0.25">
      <c r="B11" s="7">
        <v>45755</v>
      </c>
      <c r="C11" s="8">
        <v>1591</v>
      </c>
      <c r="D11" s="9"/>
      <c r="E11" s="10">
        <v>16.2</v>
      </c>
      <c r="F11" s="40">
        <f t="shared" si="0"/>
        <v>25774.199999999997</v>
      </c>
      <c r="G11" s="20"/>
      <c r="H11" s="17"/>
      <c r="I11" s="18"/>
      <c r="J11" s="19"/>
    </row>
    <row r="12" spans="2:29" x14ac:dyDescent="0.25">
      <c r="B12" s="7">
        <v>45756</v>
      </c>
      <c r="C12" s="8">
        <v>1577</v>
      </c>
      <c r="D12" s="9"/>
      <c r="E12" s="10">
        <v>16.2</v>
      </c>
      <c r="F12" s="40">
        <f t="shared" si="0"/>
        <v>25547.399999999998</v>
      </c>
      <c r="G12" s="20"/>
      <c r="H12" s="17"/>
      <c r="I12" s="18"/>
      <c r="J12" s="19"/>
    </row>
    <row r="13" spans="2:29" x14ac:dyDescent="0.25">
      <c r="B13" s="7">
        <v>45757</v>
      </c>
      <c r="C13" s="8">
        <v>1618</v>
      </c>
      <c r="D13" s="9"/>
      <c r="E13" s="10">
        <v>16.2</v>
      </c>
      <c r="F13" s="40">
        <f t="shared" si="0"/>
        <v>26211.599999999999</v>
      </c>
      <c r="G13" s="20"/>
      <c r="H13" s="17"/>
      <c r="I13" s="18"/>
      <c r="J13" s="19"/>
    </row>
    <row r="14" spans="2:29" x14ac:dyDescent="0.25">
      <c r="B14" s="7">
        <v>45758</v>
      </c>
      <c r="C14" s="8">
        <v>1560</v>
      </c>
      <c r="D14" s="9"/>
      <c r="E14" s="10">
        <v>16.2</v>
      </c>
      <c r="F14" s="40">
        <f t="shared" si="0"/>
        <v>25272</v>
      </c>
      <c r="G14" s="20"/>
      <c r="H14" s="17"/>
      <c r="I14" s="18"/>
      <c r="J14" s="19"/>
    </row>
    <row r="15" spans="2:29" x14ac:dyDescent="0.25">
      <c r="B15" s="7">
        <v>45759</v>
      </c>
      <c r="C15" s="8">
        <v>1564</v>
      </c>
      <c r="D15" s="9"/>
      <c r="E15" s="10">
        <v>16.2</v>
      </c>
      <c r="F15" s="40">
        <f t="shared" si="0"/>
        <v>25336.799999999999</v>
      </c>
      <c r="G15" s="20"/>
      <c r="H15" s="17"/>
      <c r="I15" s="18"/>
      <c r="J15" s="19"/>
    </row>
    <row r="16" spans="2:29" x14ac:dyDescent="0.25">
      <c r="B16" s="7">
        <v>45760</v>
      </c>
      <c r="C16" s="8">
        <v>1561</v>
      </c>
      <c r="D16" s="9"/>
      <c r="E16" s="10">
        <v>16.2</v>
      </c>
      <c r="F16" s="40">
        <f t="shared" si="0"/>
        <v>25288.199999999997</v>
      </c>
      <c r="G16" s="20"/>
      <c r="H16" s="17"/>
      <c r="I16" s="18"/>
      <c r="J16" s="19"/>
    </row>
    <row r="17" spans="2:10" x14ac:dyDescent="0.25">
      <c r="B17" s="7">
        <v>45761</v>
      </c>
      <c r="C17" s="8">
        <v>1530</v>
      </c>
      <c r="D17" s="9"/>
      <c r="E17" s="10">
        <v>16.2</v>
      </c>
      <c r="F17" s="40">
        <f t="shared" si="0"/>
        <v>24786</v>
      </c>
      <c r="G17" s="20"/>
      <c r="H17" s="17"/>
      <c r="I17" s="18"/>
      <c r="J17" s="19"/>
    </row>
    <row r="18" spans="2:10" x14ac:dyDescent="0.25">
      <c r="B18" s="7">
        <v>45762</v>
      </c>
      <c r="C18" s="8">
        <v>1560</v>
      </c>
      <c r="D18" s="9"/>
      <c r="E18" s="10">
        <v>16.2</v>
      </c>
      <c r="F18" s="40">
        <f t="shared" si="0"/>
        <v>25272</v>
      </c>
      <c r="G18" s="20"/>
      <c r="H18" s="17"/>
      <c r="I18" s="18"/>
      <c r="J18" s="19"/>
    </row>
    <row r="19" spans="2:10" x14ac:dyDescent="0.25">
      <c r="B19" s="7">
        <v>45763</v>
      </c>
      <c r="C19" s="8">
        <v>1531</v>
      </c>
      <c r="D19" s="9"/>
      <c r="E19" s="10">
        <v>16.2</v>
      </c>
      <c r="F19" s="40">
        <f t="shared" si="0"/>
        <v>24802.2</v>
      </c>
      <c r="G19" s="20"/>
      <c r="H19" s="17"/>
      <c r="I19" s="18"/>
      <c r="J19" s="19"/>
    </row>
    <row r="20" spans="2:10" x14ac:dyDescent="0.25">
      <c r="B20" s="7">
        <v>45764</v>
      </c>
      <c r="C20" s="8">
        <v>1504</v>
      </c>
      <c r="D20" s="9"/>
      <c r="E20" s="10">
        <v>16.2</v>
      </c>
      <c r="F20" s="40">
        <f t="shared" si="0"/>
        <v>24364.799999999999</v>
      </c>
      <c r="G20" s="20"/>
      <c r="H20" s="17"/>
      <c r="I20" s="18"/>
      <c r="J20" s="19"/>
    </row>
    <row r="21" spans="2:10" x14ac:dyDescent="0.25">
      <c r="B21" s="7">
        <v>45765</v>
      </c>
      <c r="C21" s="8">
        <v>1517</v>
      </c>
      <c r="D21" s="9"/>
      <c r="E21" s="10">
        <v>16.2</v>
      </c>
      <c r="F21" s="40">
        <f t="shared" si="0"/>
        <v>24575.399999999998</v>
      </c>
      <c r="G21" s="20"/>
      <c r="H21" s="17"/>
      <c r="I21" s="18"/>
      <c r="J21" s="19"/>
    </row>
    <row r="22" spans="2:10" x14ac:dyDescent="0.25">
      <c r="B22" s="7">
        <v>45766</v>
      </c>
      <c r="C22" s="8">
        <v>1532</v>
      </c>
      <c r="D22" s="9"/>
      <c r="E22" s="10">
        <v>16.2</v>
      </c>
      <c r="F22" s="40">
        <f t="shared" si="0"/>
        <v>24818.399999999998</v>
      </c>
      <c r="G22" s="20"/>
      <c r="H22" s="17"/>
      <c r="I22" s="18"/>
      <c r="J22" s="19"/>
    </row>
    <row r="23" spans="2:10" x14ac:dyDescent="0.25">
      <c r="B23" s="7">
        <v>45767</v>
      </c>
      <c r="C23" s="8">
        <v>1541</v>
      </c>
      <c r="D23" s="9"/>
      <c r="E23" s="10">
        <v>16.2</v>
      </c>
      <c r="F23" s="40">
        <f t="shared" si="0"/>
        <v>24964.199999999997</v>
      </c>
      <c r="G23" s="20"/>
      <c r="H23" s="17"/>
      <c r="I23" s="18"/>
      <c r="J23" s="19"/>
    </row>
    <row r="24" spans="2:10" x14ac:dyDescent="0.25">
      <c r="B24" s="7">
        <v>45768</v>
      </c>
      <c r="C24" s="8">
        <v>1561</v>
      </c>
      <c r="D24" s="9"/>
      <c r="E24" s="10">
        <v>16.2</v>
      </c>
      <c r="F24" s="40">
        <f t="shared" si="0"/>
        <v>25288.199999999997</v>
      </c>
      <c r="G24" s="20"/>
      <c r="H24" s="17"/>
      <c r="I24" s="18"/>
      <c r="J24" s="19"/>
    </row>
    <row r="25" spans="2:10" x14ac:dyDescent="0.25">
      <c r="B25" s="7">
        <v>45769</v>
      </c>
      <c r="C25" s="8">
        <v>1578</v>
      </c>
      <c r="D25" s="9"/>
      <c r="E25" s="10">
        <v>16.2</v>
      </c>
      <c r="F25" s="40">
        <f t="shared" si="0"/>
        <v>25563.599999999999</v>
      </c>
      <c r="G25" s="20"/>
      <c r="H25" s="17"/>
      <c r="I25" s="18"/>
      <c r="J25" s="19"/>
    </row>
    <row r="26" spans="2:10" x14ac:dyDescent="0.25">
      <c r="B26" s="7">
        <v>45770</v>
      </c>
      <c r="C26" s="8">
        <v>1535</v>
      </c>
      <c r="D26" s="9"/>
      <c r="E26" s="10">
        <v>16.2</v>
      </c>
      <c r="F26" s="40">
        <f t="shared" si="0"/>
        <v>24867</v>
      </c>
      <c r="G26" s="20"/>
      <c r="H26" s="17"/>
      <c r="I26" s="18"/>
      <c r="J26" s="19"/>
    </row>
    <row r="27" spans="2:10" x14ac:dyDescent="0.25">
      <c r="B27" s="7">
        <v>45771</v>
      </c>
      <c r="C27" s="8">
        <v>1593</v>
      </c>
      <c r="D27" s="9"/>
      <c r="E27" s="10">
        <v>16.2</v>
      </c>
      <c r="F27" s="40">
        <f t="shared" si="0"/>
        <v>25806.6</v>
      </c>
      <c r="G27" s="20"/>
      <c r="H27" s="17"/>
      <c r="I27" s="18"/>
      <c r="J27" s="19"/>
    </row>
    <row r="28" spans="2:10" x14ac:dyDescent="0.25">
      <c r="B28" s="7">
        <v>45772</v>
      </c>
      <c r="C28" s="8">
        <v>1580</v>
      </c>
      <c r="D28" s="9"/>
      <c r="E28" s="10">
        <v>16.2</v>
      </c>
      <c r="F28" s="40">
        <f t="shared" si="0"/>
        <v>25596</v>
      </c>
      <c r="G28" s="20"/>
      <c r="H28" s="17"/>
      <c r="I28" s="18"/>
      <c r="J28" s="19"/>
    </row>
    <row r="29" spans="2:10" x14ac:dyDescent="0.25">
      <c r="B29" s="7">
        <v>45773</v>
      </c>
      <c r="C29" s="8">
        <v>1589</v>
      </c>
      <c r="D29" s="9"/>
      <c r="E29" s="10">
        <v>16.2</v>
      </c>
      <c r="F29" s="40">
        <f t="shared" si="0"/>
        <v>25741.8</v>
      </c>
      <c r="G29" s="20"/>
      <c r="H29" s="17"/>
      <c r="I29" s="18"/>
      <c r="J29" s="19"/>
    </row>
    <row r="30" spans="2:10" x14ac:dyDescent="0.25">
      <c r="B30" s="7">
        <v>45774</v>
      </c>
      <c r="C30" s="8">
        <v>1571</v>
      </c>
      <c r="D30" s="9"/>
      <c r="E30" s="10">
        <v>16.2</v>
      </c>
      <c r="F30" s="40">
        <f t="shared" si="0"/>
        <v>25450.199999999997</v>
      </c>
      <c r="G30" s="20"/>
      <c r="H30" s="17"/>
      <c r="I30" s="18"/>
      <c r="J30" s="19"/>
    </row>
    <row r="31" spans="2:10" x14ac:dyDescent="0.25">
      <c r="B31" s="7">
        <v>45775</v>
      </c>
      <c r="C31" s="8">
        <v>1547</v>
      </c>
      <c r="D31" s="9"/>
      <c r="E31" s="10">
        <v>16.2</v>
      </c>
      <c r="F31" s="40">
        <f t="shared" si="0"/>
        <v>25061.399999999998</v>
      </c>
      <c r="G31" s="20"/>
      <c r="H31" s="17"/>
      <c r="I31" s="18"/>
      <c r="J31" s="19"/>
    </row>
    <row r="32" spans="2:10" x14ac:dyDescent="0.25">
      <c r="B32" s="7">
        <v>45776</v>
      </c>
      <c r="C32" s="8">
        <v>1606</v>
      </c>
      <c r="D32" s="9"/>
      <c r="E32" s="10">
        <v>16.2</v>
      </c>
      <c r="F32" s="40">
        <f t="shared" si="0"/>
        <v>26017.199999999997</v>
      </c>
      <c r="G32" s="20"/>
      <c r="H32" s="17"/>
      <c r="I32" s="18"/>
      <c r="J32" s="19"/>
    </row>
    <row r="33" spans="2:12" x14ac:dyDescent="0.25">
      <c r="B33" s="7">
        <v>45777</v>
      </c>
      <c r="C33" s="8">
        <v>1506</v>
      </c>
      <c r="D33" s="9"/>
      <c r="E33" s="10">
        <v>16.2</v>
      </c>
      <c r="F33" s="40">
        <f t="shared" si="0"/>
        <v>24397.200000000001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46571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761994.69800000032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754450.2</v>
      </c>
      <c r="L36" s="33">
        <f>J36-J4-J5-J6+J37</f>
        <v>761994.70199999993</v>
      </c>
    </row>
    <row r="37" spans="2:12" x14ac:dyDescent="0.25">
      <c r="B37" s="27" t="s">
        <v>14</v>
      </c>
      <c r="C37" s="32">
        <f>C35</f>
        <v>46571</v>
      </c>
      <c r="D37" s="9">
        <f>D35/1.03</f>
        <v>0</v>
      </c>
      <c r="E37" s="10"/>
      <c r="F37" s="40">
        <f>SUM(F4:F36)</f>
        <v>754450.2</v>
      </c>
      <c r="G37" s="20"/>
      <c r="H37" s="18" t="s">
        <v>15</v>
      </c>
      <c r="I37" s="18">
        <v>0.01</v>
      </c>
      <c r="J37" s="19">
        <f>J36*I37</f>
        <v>7544.5019999999995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3.9999996079131961E-3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45771</v>
      </c>
      <c r="Q3" s="14">
        <v>6</v>
      </c>
      <c r="R3" s="74">
        <v>45777</v>
      </c>
      <c r="S3" s="14" t="s">
        <v>38</v>
      </c>
      <c r="T3" s="60">
        <v>77</v>
      </c>
      <c r="U3" s="59" t="s">
        <v>39</v>
      </c>
      <c r="V3" s="59" t="s">
        <v>49</v>
      </c>
      <c r="W3" s="61">
        <v>4</v>
      </c>
      <c r="X3" s="59" t="s">
        <v>40</v>
      </c>
      <c r="Y3" s="62">
        <v>594.05940999999996</v>
      </c>
      <c r="Z3" s="63">
        <v>2376.2399999999998</v>
      </c>
      <c r="AA3" s="63">
        <v>23.76</v>
      </c>
      <c r="AB3" s="63">
        <v>2400</v>
      </c>
    </row>
    <row r="4" spans="2:29" x14ac:dyDescent="0.25">
      <c r="B4" s="7">
        <v>45778</v>
      </c>
      <c r="C4" s="8">
        <v>1453</v>
      </c>
      <c r="D4" s="9"/>
      <c r="E4" s="10">
        <v>16.2</v>
      </c>
      <c r="F4" s="40">
        <f>E4*C4</f>
        <v>23538.6</v>
      </c>
      <c r="G4" s="12"/>
      <c r="H4" s="13" t="s">
        <v>6</v>
      </c>
      <c r="I4" s="14">
        <v>0.01</v>
      </c>
      <c r="J4" s="15"/>
      <c r="P4" s="58">
        <v>45771</v>
      </c>
      <c r="Q4" s="14">
        <v>6</v>
      </c>
      <c r="R4" s="74">
        <v>45777</v>
      </c>
      <c r="S4" s="14" t="s">
        <v>38</v>
      </c>
      <c r="T4" s="60">
        <v>77</v>
      </c>
      <c r="U4" s="59" t="s">
        <v>39</v>
      </c>
      <c r="V4" s="59" t="s">
        <v>50</v>
      </c>
      <c r="W4" s="61">
        <v>26</v>
      </c>
      <c r="X4" s="59" t="s">
        <v>40</v>
      </c>
      <c r="Y4" s="62">
        <v>574.25743</v>
      </c>
      <c r="Z4" s="63">
        <v>14930.69</v>
      </c>
      <c r="AA4" s="63">
        <v>149.31</v>
      </c>
      <c r="AB4" s="63">
        <v>15080</v>
      </c>
    </row>
    <row r="5" spans="2:29" x14ac:dyDescent="0.25">
      <c r="B5" s="7">
        <v>45779</v>
      </c>
      <c r="C5" s="8">
        <v>1458</v>
      </c>
      <c r="D5" s="9"/>
      <c r="E5" s="10">
        <v>16.2</v>
      </c>
      <c r="F5" s="40">
        <f t="shared" ref="F5:F34" si="0">E5*C5</f>
        <v>23619.599999999999</v>
      </c>
      <c r="G5" s="12"/>
      <c r="H5" s="13" t="s">
        <v>7</v>
      </c>
      <c r="I5" s="14">
        <v>1E-3</v>
      </c>
      <c r="J5" s="15"/>
      <c r="P5" s="64"/>
      <c r="Q5" s="64"/>
      <c r="R5" s="64"/>
      <c r="S5" s="64"/>
      <c r="T5" s="64"/>
      <c r="U5" s="64"/>
      <c r="V5" s="64" t="s">
        <v>51</v>
      </c>
      <c r="W5" s="64"/>
      <c r="X5" s="64"/>
      <c r="Y5" s="64"/>
      <c r="Z5" s="64"/>
      <c r="AA5" s="64"/>
      <c r="AB5" s="76">
        <v>-17480</v>
      </c>
    </row>
    <row r="6" spans="2:29" x14ac:dyDescent="0.25">
      <c r="B6" s="7">
        <v>45780</v>
      </c>
      <c r="C6" s="8">
        <v>1443</v>
      </c>
      <c r="D6" s="9"/>
      <c r="E6" s="10">
        <v>16.2</v>
      </c>
      <c r="F6" s="40">
        <f t="shared" si="0"/>
        <v>23376.6</v>
      </c>
      <c r="G6" s="12"/>
      <c r="H6" s="13" t="s">
        <v>8</v>
      </c>
      <c r="I6" s="14"/>
      <c r="J6" s="15"/>
      <c r="P6" s="84">
        <v>45807</v>
      </c>
      <c r="Q6" s="85">
        <f>R6-P6</f>
        <v>1</v>
      </c>
      <c r="R6" s="86" t="s">
        <v>57</v>
      </c>
      <c r="S6" s="86" t="s">
        <v>38</v>
      </c>
      <c r="T6" s="85">
        <v>114</v>
      </c>
      <c r="U6" s="86" t="s">
        <v>39</v>
      </c>
      <c r="V6" s="86" t="s">
        <v>55</v>
      </c>
      <c r="W6" s="87">
        <v>1</v>
      </c>
      <c r="X6" s="86" t="s">
        <v>40</v>
      </c>
      <c r="Y6" s="88">
        <v>1958.3333299999999</v>
      </c>
      <c r="Z6" s="89">
        <v>1958.33</v>
      </c>
      <c r="AA6" s="89">
        <v>391.67</v>
      </c>
      <c r="AB6" s="89">
        <v>2350</v>
      </c>
      <c r="AC6" t="s">
        <v>58</v>
      </c>
    </row>
    <row r="7" spans="2:29" x14ac:dyDescent="0.25">
      <c r="B7" s="7">
        <v>45781</v>
      </c>
      <c r="C7" s="8">
        <v>1452</v>
      </c>
      <c r="D7" s="9"/>
      <c r="E7" s="10">
        <v>16.2</v>
      </c>
      <c r="F7" s="40">
        <f t="shared" si="0"/>
        <v>23522.399999999998</v>
      </c>
      <c r="G7" s="12"/>
      <c r="H7" s="13" t="s">
        <v>9</v>
      </c>
      <c r="I7" s="14"/>
      <c r="J7" s="15">
        <f>'NİSAN 2025'!J39*-1</f>
        <v>-3.9999996079131961E-3</v>
      </c>
      <c r="P7" s="84">
        <v>45807</v>
      </c>
      <c r="Q7" s="85">
        <f>R7-P7</f>
        <v>1</v>
      </c>
      <c r="R7" s="86" t="s">
        <v>57</v>
      </c>
      <c r="S7" s="86" t="s">
        <v>38</v>
      </c>
      <c r="T7" s="85">
        <v>114</v>
      </c>
      <c r="U7" s="86" t="s">
        <v>39</v>
      </c>
      <c r="V7" s="86" t="s">
        <v>56</v>
      </c>
      <c r="W7" s="87">
        <v>2</v>
      </c>
      <c r="X7" s="86" t="s">
        <v>40</v>
      </c>
      <c r="Y7" s="88">
        <v>1250</v>
      </c>
      <c r="Z7" s="89">
        <v>2500</v>
      </c>
      <c r="AA7" s="89">
        <v>500</v>
      </c>
      <c r="AB7" s="89">
        <v>3000</v>
      </c>
      <c r="AC7" t="s">
        <v>58</v>
      </c>
    </row>
    <row r="8" spans="2:29" x14ac:dyDescent="0.25">
      <c r="B8" s="7">
        <v>45782</v>
      </c>
      <c r="C8" s="8">
        <v>1459</v>
      </c>
      <c r="D8" s="9"/>
      <c r="E8" s="10">
        <v>16.2</v>
      </c>
      <c r="F8" s="40">
        <f t="shared" si="0"/>
        <v>23635.8</v>
      </c>
      <c r="G8" s="83">
        <v>45807</v>
      </c>
      <c r="H8" s="17" t="s">
        <v>59</v>
      </c>
      <c r="I8" s="18"/>
      <c r="J8" s="19">
        <v>2350</v>
      </c>
      <c r="P8" s="64"/>
      <c r="Q8" s="64"/>
      <c r="R8" s="64"/>
      <c r="S8" s="64"/>
      <c r="T8" s="64"/>
      <c r="U8" s="64"/>
      <c r="V8" s="64" t="s">
        <v>61</v>
      </c>
      <c r="W8" s="64"/>
      <c r="X8" s="64"/>
      <c r="Y8" s="64"/>
      <c r="Z8" s="64"/>
      <c r="AA8" s="64"/>
      <c r="AB8" s="76">
        <v>-5350</v>
      </c>
    </row>
    <row r="9" spans="2:29" x14ac:dyDescent="0.25">
      <c r="B9" s="7">
        <v>45783</v>
      </c>
      <c r="C9" s="8">
        <v>1420</v>
      </c>
      <c r="D9" s="9"/>
      <c r="E9" s="10">
        <v>16.2</v>
      </c>
      <c r="F9" s="40">
        <f t="shared" si="0"/>
        <v>23004</v>
      </c>
      <c r="G9" s="83">
        <v>45807</v>
      </c>
      <c r="H9" s="17" t="s">
        <v>60</v>
      </c>
      <c r="I9" s="18"/>
      <c r="J9" s="19">
        <v>3000</v>
      </c>
    </row>
    <row r="10" spans="2:29" x14ac:dyDescent="0.25">
      <c r="B10" s="7">
        <v>45784</v>
      </c>
      <c r="C10" s="8">
        <v>1434</v>
      </c>
      <c r="D10" s="9"/>
      <c r="E10" s="10">
        <v>16.2</v>
      </c>
      <c r="F10" s="40">
        <f t="shared" si="0"/>
        <v>23230.799999999999</v>
      </c>
      <c r="G10" s="16">
        <v>45834</v>
      </c>
      <c r="H10" s="17" t="s">
        <v>54</v>
      </c>
      <c r="I10" s="18"/>
      <c r="J10" s="19">
        <v>100000</v>
      </c>
    </row>
    <row r="11" spans="2:29" x14ac:dyDescent="0.25">
      <c r="B11" s="7">
        <v>45785</v>
      </c>
      <c r="C11" s="8">
        <v>1413</v>
      </c>
      <c r="D11" s="9"/>
      <c r="E11" s="10">
        <v>16.2</v>
      </c>
      <c r="F11" s="40">
        <f t="shared" si="0"/>
        <v>22890.6</v>
      </c>
      <c r="G11" s="16">
        <v>45848</v>
      </c>
      <c r="H11" s="17" t="s">
        <v>54</v>
      </c>
      <c r="I11" s="18"/>
      <c r="J11" s="19">
        <v>200000</v>
      </c>
    </row>
    <row r="12" spans="2:29" x14ac:dyDescent="0.25">
      <c r="B12" s="7">
        <v>45786</v>
      </c>
      <c r="C12" s="8">
        <v>1403</v>
      </c>
      <c r="D12" s="9"/>
      <c r="E12" s="10">
        <v>16.2</v>
      </c>
      <c r="F12" s="40">
        <f t="shared" si="0"/>
        <v>22728.6</v>
      </c>
      <c r="G12" s="16">
        <v>45854</v>
      </c>
      <c r="H12" s="17" t="s">
        <v>54</v>
      </c>
      <c r="I12" s="18"/>
      <c r="J12" s="19">
        <v>422775.37</v>
      </c>
    </row>
    <row r="13" spans="2:29" x14ac:dyDescent="0.25">
      <c r="B13" s="7">
        <v>45787</v>
      </c>
      <c r="C13" s="8">
        <v>1422</v>
      </c>
      <c r="D13" s="9"/>
      <c r="E13" s="10">
        <v>16.2</v>
      </c>
      <c r="F13" s="40">
        <f t="shared" si="0"/>
        <v>23036.399999999998</v>
      </c>
      <c r="G13" s="20" t="s">
        <v>63</v>
      </c>
      <c r="H13" s="17"/>
      <c r="I13" s="18"/>
      <c r="J13" s="19"/>
    </row>
    <row r="14" spans="2:29" x14ac:dyDescent="0.25">
      <c r="B14" s="7">
        <v>45788</v>
      </c>
      <c r="C14" s="8">
        <v>1412</v>
      </c>
      <c r="D14" s="9"/>
      <c r="E14" s="10">
        <v>16.2</v>
      </c>
      <c r="F14" s="40">
        <f t="shared" si="0"/>
        <v>22874.399999999998</v>
      </c>
      <c r="G14" s="20"/>
      <c r="H14" s="17"/>
      <c r="I14" s="18"/>
      <c r="J14" s="19"/>
    </row>
    <row r="15" spans="2:29" x14ac:dyDescent="0.25">
      <c r="B15" s="7">
        <v>45789</v>
      </c>
      <c r="C15" s="8">
        <v>1436</v>
      </c>
      <c r="D15" s="9"/>
      <c r="E15" s="10">
        <v>16.2</v>
      </c>
      <c r="F15" s="40">
        <f t="shared" si="0"/>
        <v>23263.200000000001</v>
      </c>
      <c r="G15" s="20"/>
      <c r="H15" s="17"/>
      <c r="I15" s="18"/>
      <c r="J15" s="19"/>
    </row>
    <row r="16" spans="2:29" x14ac:dyDescent="0.25">
      <c r="B16" s="7">
        <v>45790</v>
      </c>
      <c r="C16" s="8">
        <v>1428</v>
      </c>
      <c r="D16" s="9"/>
      <c r="E16" s="10">
        <v>16.2</v>
      </c>
      <c r="F16" s="40">
        <f t="shared" si="0"/>
        <v>23133.599999999999</v>
      </c>
      <c r="G16" s="20"/>
      <c r="H16" s="17"/>
      <c r="I16" s="18"/>
      <c r="J16" s="19"/>
    </row>
    <row r="17" spans="2:10" x14ac:dyDescent="0.25">
      <c r="B17" s="7">
        <v>45791</v>
      </c>
      <c r="C17" s="8">
        <v>1441</v>
      </c>
      <c r="D17" s="9"/>
      <c r="E17" s="10">
        <v>16.2</v>
      </c>
      <c r="F17" s="40">
        <f t="shared" si="0"/>
        <v>23344.2</v>
      </c>
      <c r="G17" s="20"/>
      <c r="H17" s="17"/>
      <c r="I17" s="18"/>
      <c r="J17" s="19"/>
    </row>
    <row r="18" spans="2:10" x14ac:dyDescent="0.25">
      <c r="B18" s="7">
        <v>45792</v>
      </c>
      <c r="C18" s="8">
        <v>1450</v>
      </c>
      <c r="D18" s="9"/>
      <c r="E18" s="10">
        <v>16.2</v>
      </c>
      <c r="F18" s="40">
        <f t="shared" si="0"/>
        <v>23490</v>
      </c>
      <c r="G18" s="20"/>
      <c r="H18" s="17"/>
      <c r="I18" s="18"/>
      <c r="J18" s="19"/>
    </row>
    <row r="19" spans="2:10" x14ac:dyDescent="0.25">
      <c r="B19" s="7">
        <v>45793</v>
      </c>
      <c r="C19" s="8">
        <v>1440</v>
      </c>
      <c r="D19" s="9"/>
      <c r="E19" s="10">
        <v>16.2</v>
      </c>
      <c r="F19" s="40">
        <f t="shared" si="0"/>
        <v>23328</v>
      </c>
      <c r="G19" s="20"/>
      <c r="H19" s="17"/>
      <c r="I19" s="18"/>
      <c r="J19" s="19"/>
    </row>
    <row r="20" spans="2:10" x14ac:dyDescent="0.25">
      <c r="B20" s="7">
        <v>45794</v>
      </c>
      <c r="C20" s="8">
        <v>1458</v>
      </c>
      <c r="D20" s="9"/>
      <c r="E20" s="10">
        <v>16.2</v>
      </c>
      <c r="F20" s="40">
        <f t="shared" si="0"/>
        <v>23619.599999999999</v>
      </c>
      <c r="G20" s="20"/>
      <c r="H20" s="17"/>
      <c r="I20" s="18"/>
      <c r="J20" s="19"/>
    </row>
    <row r="21" spans="2:10" x14ac:dyDescent="0.25">
      <c r="B21" s="7">
        <v>45795</v>
      </c>
      <c r="C21" s="8">
        <v>1418</v>
      </c>
      <c r="D21" s="9"/>
      <c r="E21" s="10">
        <v>16.2</v>
      </c>
      <c r="F21" s="40">
        <f t="shared" si="0"/>
        <v>22971.599999999999</v>
      </c>
      <c r="G21" s="20"/>
      <c r="H21" s="17"/>
      <c r="I21" s="18"/>
      <c r="J21" s="19"/>
    </row>
    <row r="22" spans="2:10" x14ac:dyDescent="0.25">
      <c r="B22" s="7">
        <v>45796</v>
      </c>
      <c r="C22" s="8">
        <v>1427</v>
      </c>
      <c r="D22" s="9"/>
      <c r="E22" s="10">
        <v>16.2</v>
      </c>
      <c r="F22" s="40">
        <f t="shared" si="0"/>
        <v>23117.399999999998</v>
      </c>
      <c r="G22" s="20"/>
      <c r="H22" s="17"/>
      <c r="I22" s="18"/>
      <c r="J22" s="19"/>
    </row>
    <row r="23" spans="2:10" x14ac:dyDescent="0.25">
      <c r="B23" s="7">
        <v>45797</v>
      </c>
      <c r="C23" s="8">
        <v>1447</v>
      </c>
      <c r="D23" s="9"/>
      <c r="E23" s="10">
        <v>16.2</v>
      </c>
      <c r="F23" s="40">
        <f t="shared" si="0"/>
        <v>23441.399999999998</v>
      </c>
      <c r="G23" s="20"/>
      <c r="H23" s="17"/>
      <c r="I23" s="18"/>
      <c r="J23" s="19"/>
    </row>
    <row r="24" spans="2:10" x14ac:dyDescent="0.25">
      <c r="B24" s="7">
        <v>45798</v>
      </c>
      <c r="C24" s="8">
        <v>1411</v>
      </c>
      <c r="D24" s="9"/>
      <c r="E24" s="10">
        <v>16.2</v>
      </c>
      <c r="F24" s="40">
        <f t="shared" si="0"/>
        <v>22858.2</v>
      </c>
      <c r="G24" s="20"/>
      <c r="H24" s="17"/>
      <c r="I24" s="18"/>
      <c r="J24" s="19"/>
    </row>
    <row r="25" spans="2:10" x14ac:dyDescent="0.25">
      <c r="B25" s="7">
        <v>45799</v>
      </c>
      <c r="C25" s="8">
        <v>1405</v>
      </c>
      <c r="D25" s="9"/>
      <c r="E25" s="10">
        <v>16.2</v>
      </c>
      <c r="F25" s="40">
        <f t="shared" si="0"/>
        <v>22761</v>
      </c>
      <c r="G25" s="20"/>
      <c r="H25" s="17"/>
      <c r="I25" s="18"/>
      <c r="J25" s="19"/>
    </row>
    <row r="26" spans="2:10" x14ac:dyDescent="0.25">
      <c r="B26" s="7">
        <v>45800</v>
      </c>
      <c r="C26" s="8">
        <v>1397</v>
      </c>
      <c r="D26" s="9"/>
      <c r="E26" s="10">
        <v>16.2</v>
      </c>
      <c r="F26" s="40">
        <f t="shared" si="0"/>
        <v>22631.399999999998</v>
      </c>
      <c r="G26" s="20"/>
      <c r="H26" s="17"/>
      <c r="I26" s="18"/>
      <c r="J26" s="19"/>
    </row>
    <row r="27" spans="2:10" x14ac:dyDescent="0.25">
      <c r="B27" s="7">
        <v>45801</v>
      </c>
      <c r="C27" s="8">
        <v>1437</v>
      </c>
      <c r="D27" s="9"/>
      <c r="E27" s="10">
        <v>16.2</v>
      </c>
      <c r="F27" s="40">
        <f t="shared" si="0"/>
        <v>23279.399999999998</v>
      </c>
      <c r="G27" s="20"/>
      <c r="H27" s="17"/>
      <c r="I27" s="18"/>
      <c r="J27" s="19"/>
    </row>
    <row r="28" spans="2:10" x14ac:dyDescent="0.25">
      <c r="B28" s="7">
        <v>45802</v>
      </c>
      <c r="C28" s="8">
        <v>1437</v>
      </c>
      <c r="D28" s="9"/>
      <c r="E28" s="10">
        <v>16.2</v>
      </c>
      <c r="F28" s="40">
        <f t="shared" si="0"/>
        <v>23279.399999999998</v>
      </c>
      <c r="G28" s="20"/>
      <c r="H28" s="17"/>
      <c r="I28" s="18"/>
      <c r="J28" s="19"/>
    </row>
    <row r="29" spans="2:10" x14ac:dyDescent="0.25">
      <c r="B29" s="7">
        <v>45803</v>
      </c>
      <c r="C29" s="8">
        <v>1453</v>
      </c>
      <c r="D29" s="9"/>
      <c r="E29" s="10">
        <v>16.2</v>
      </c>
      <c r="F29" s="40">
        <f t="shared" si="0"/>
        <v>23538.6</v>
      </c>
      <c r="G29" s="20"/>
      <c r="H29" s="17"/>
      <c r="I29" s="18"/>
      <c r="J29" s="19"/>
    </row>
    <row r="30" spans="2:10" x14ac:dyDescent="0.25">
      <c r="B30" s="7">
        <v>45804</v>
      </c>
      <c r="C30" s="8">
        <v>1432</v>
      </c>
      <c r="D30" s="9"/>
      <c r="E30" s="10">
        <v>16.2</v>
      </c>
      <c r="F30" s="40">
        <f t="shared" si="0"/>
        <v>23198.399999999998</v>
      </c>
      <c r="G30" s="20"/>
      <c r="H30" s="17"/>
      <c r="I30" s="18"/>
      <c r="J30" s="19"/>
    </row>
    <row r="31" spans="2:10" x14ac:dyDescent="0.25">
      <c r="B31" s="7">
        <v>45805</v>
      </c>
      <c r="C31" s="8">
        <v>1467</v>
      </c>
      <c r="D31" s="9"/>
      <c r="E31" s="10">
        <v>16.2</v>
      </c>
      <c r="F31" s="40">
        <f t="shared" si="0"/>
        <v>23765.399999999998</v>
      </c>
      <c r="G31" s="20"/>
      <c r="H31" s="17"/>
      <c r="I31" s="18"/>
      <c r="J31" s="19"/>
    </row>
    <row r="32" spans="2:10" x14ac:dyDescent="0.25">
      <c r="B32" s="7">
        <v>45806</v>
      </c>
      <c r="C32" s="8">
        <v>1457</v>
      </c>
      <c r="D32" s="9"/>
      <c r="E32" s="10">
        <v>16.2</v>
      </c>
      <c r="F32" s="40">
        <f t="shared" si="0"/>
        <v>23603.399999999998</v>
      </c>
      <c r="G32" s="20"/>
      <c r="H32" s="17"/>
      <c r="I32" s="18"/>
      <c r="J32" s="19"/>
    </row>
    <row r="33" spans="2:12" x14ac:dyDescent="0.25">
      <c r="B33" s="7">
        <v>45807</v>
      </c>
      <c r="C33" s="8">
        <v>1428</v>
      </c>
      <c r="D33" s="9"/>
      <c r="E33" s="10">
        <v>16.2</v>
      </c>
      <c r="F33" s="40">
        <f t="shared" si="0"/>
        <v>23133.599999999999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1463</v>
      </c>
      <c r="D34" s="43"/>
      <c r="E34" s="10">
        <v>16.2</v>
      </c>
      <c r="F34" s="45">
        <f t="shared" si="0"/>
        <v>23700.6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44501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728125.36600000039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720916.20000000007</v>
      </c>
      <c r="L36" s="33">
        <f>J36-J4-J5-J6+J37</f>
        <v>728125.36200000008</v>
      </c>
    </row>
    <row r="37" spans="2:12" x14ac:dyDescent="0.25">
      <c r="B37" s="27" t="s">
        <v>14</v>
      </c>
      <c r="C37" s="32">
        <f>C35</f>
        <v>44501</v>
      </c>
      <c r="D37" s="9">
        <f>D35/1.03</f>
        <v>0</v>
      </c>
      <c r="E37" s="10"/>
      <c r="F37" s="40">
        <f>SUM(F4:F36)</f>
        <v>720916.20000000007</v>
      </c>
      <c r="G37" s="20"/>
      <c r="H37" s="18" t="s">
        <v>15</v>
      </c>
      <c r="I37" s="18">
        <v>0.01</v>
      </c>
      <c r="J37" s="19">
        <f>J36*I37</f>
        <v>7209.1620000000012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-4.000000306405127E-3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8" sqref="P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45771</v>
      </c>
      <c r="Q3" s="14">
        <v>6</v>
      </c>
      <c r="R3" s="74">
        <v>45777</v>
      </c>
      <c r="S3" s="14" t="s">
        <v>38</v>
      </c>
      <c r="T3" s="60">
        <v>77</v>
      </c>
      <c r="U3" s="59" t="s">
        <v>39</v>
      </c>
      <c r="V3" s="59" t="s">
        <v>49</v>
      </c>
      <c r="W3" s="61">
        <v>4</v>
      </c>
      <c r="X3" s="59" t="s">
        <v>40</v>
      </c>
      <c r="Y3" s="62">
        <v>594.05940999999996</v>
      </c>
      <c r="Z3" s="63">
        <v>2376.2399999999998</v>
      </c>
      <c r="AA3" s="63">
        <v>23.76</v>
      </c>
      <c r="AB3" s="63">
        <v>2400</v>
      </c>
    </row>
    <row r="4" spans="2:29" x14ac:dyDescent="0.25">
      <c r="B4" s="7">
        <v>45809</v>
      </c>
      <c r="C4" s="8">
        <v>1480</v>
      </c>
      <c r="D4" s="9"/>
      <c r="E4" s="10">
        <v>16.2</v>
      </c>
      <c r="F4" s="40">
        <f>E4*C4</f>
        <v>23976</v>
      </c>
      <c r="G4" s="12"/>
      <c r="H4" s="13" t="s">
        <v>6</v>
      </c>
      <c r="I4" s="14">
        <v>0.01</v>
      </c>
      <c r="J4" s="15"/>
      <c r="P4" s="58">
        <v>45771</v>
      </c>
      <c r="Q4" s="14">
        <v>6</v>
      </c>
      <c r="R4" s="74">
        <v>45777</v>
      </c>
      <c r="S4" s="14" t="s">
        <v>38</v>
      </c>
      <c r="T4" s="60">
        <v>77</v>
      </c>
      <c r="U4" s="59" t="s">
        <v>39</v>
      </c>
      <c r="V4" s="59" t="s">
        <v>50</v>
      </c>
      <c r="W4" s="61">
        <v>26</v>
      </c>
      <c r="X4" s="59" t="s">
        <v>40</v>
      </c>
      <c r="Y4" s="62">
        <v>574.25743</v>
      </c>
      <c r="Z4" s="63">
        <v>14930.69</v>
      </c>
      <c r="AA4" s="63">
        <v>149.31</v>
      </c>
      <c r="AB4" s="63">
        <v>15080</v>
      </c>
    </row>
    <row r="5" spans="2:29" x14ac:dyDescent="0.25">
      <c r="B5" s="7">
        <v>45810</v>
      </c>
      <c r="C5" s="8">
        <v>1498</v>
      </c>
      <c r="D5" s="9"/>
      <c r="E5" s="10">
        <v>16.2</v>
      </c>
      <c r="F5" s="40">
        <f t="shared" ref="F5:F34" si="0">E5*C5</f>
        <v>24267.599999999999</v>
      </c>
      <c r="G5" s="12"/>
      <c r="H5" s="13" t="s">
        <v>7</v>
      </c>
      <c r="I5" s="14">
        <v>1E-3</v>
      </c>
      <c r="J5" s="15"/>
      <c r="P5" s="64"/>
      <c r="Q5" s="64"/>
      <c r="R5" s="64"/>
      <c r="S5" s="64"/>
      <c r="T5" s="64"/>
      <c r="U5" s="64"/>
      <c r="V5" s="64" t="s">
        <v>51</v>
      </c>
      <c r="W5" s="64"/>
      <c r="X5" s="64"/>
      <c r="Y5" s="64"/>
      <c r="Z5" s="64"/>
      <c r="AA5" s="64"/>
      <c r="AB5" s="76">
        <v>-17480</v>
      </c>
    </row>
    <row r="6" spans="2:29" x14ac:dyDescent="0.25">
      <c r="B6" s="7">
        <v>45811</v>
      </c>
      <c r="C6" s="8">
        <v>1498</v>
      </c>
      <c r="D6" s="9"/>
      <c r="E6" s="10">
        <v>16.2</v>
      </c>
      <c r="F6" s="40">
        <f t="shared" si="0"/>
        <v>24267.599999999999</v>
      </c>
      <c r="G6" s="12"/>
      <c r="H6" s="13" t="s">
        <v>8</v>
      </c>
      <c r="I6" s="14"/>
      <c r="J6" s="15"/>
      <c r="P6" s="84">
        <v>45807</v>
      </c>
      <c r="Q6" s="85">
        <f>R6-P6</f>
        <v>1</v>
      </c>
      <c r="R6" s="86" t="s">
        <v>57</v>
      </c>
      <c r="S6" s="86" t="s">
        <v>38</v>
      </c>
      <c r="T6" s="85">
        <v>114</v>
      </c>
      <c r="U6" s="86" t="s">
        <v>39</v>
      </c>
      <c r="V6" s="86" t="s">
        <v>55</v>
      </c>
      <c r="W6" s="87">
        <v>1</v>
      </c>
      <c r="X6" s="86" t="s">
        <v>40</v>
      </c>
      <c r="Y6" s="88">
        <v>1958.3333299999999</v>
      </c>
      <c r="Z6" s="89">
        <v>1958.33</v>
      </c>
      <c r="AA6" s="89">
        <v>391.67</v>
      </c>
      <c r="AB6" s="89">
        <v>2350</v>
      </c>
      <c r="AC6" t="s">
        <v>58</v>
      </c>
    </row>
    <row r="7" spans="2:29" x14ac:dyDescent="0.25">
      <c r="B7" s="7">
        <v>45812</v>
      </c>
      <c r="C7" s="8">
        <v>1490</v>
      </c>
      <c r="D7" s="9"/>
      <c r="E7" s="10">
        <v>16.2</v>
      </c>
      <c r="F7" s="40">
        <f t="shared" si="0"/>
        <v>24138</v>
      </c>
      <c r="G7" s="12"/>
      <c r="H7" s="13" t="s">
        <v>9</v>
      </c>
      <c r="I7" s="14"/>
      <c r="J7" s="15">
        <f>'MAYIS 2025'!J39*-1</f>
        <v>4.000000306405127E-3</v>
      </c>
      <c r="P7" s="84">
        <v>45807</v>
      </c>
      <c r="Q7" s="85">
        <f>R7-P7</f>
        <v>1</v>
      </c>
      <c r="R7" s="86" t="s">
        <v>57</v>
      </c>
      <c r="S7" s="86" t="s">
        <v>38</v>
      </c>
      <c r="T7" s="85">
        <v>114</v>
      </c>
      <c r="U7" s="86" t="s">
        <v>39</v>
      </c>
      <c r="V7" s="86" t="s">
        <v>56</v>
      </c>
      <c r="W7" s="87">
        <v>2</v>
      </c>
      <c r="X7" s="86" t="s">
        <v>40</v>
      </c>
      <c r="Y7" s="88">
        <v>1250</v>
      </c>
      <c r="Z7" s="89">
        <v>2500</v>
      </c>
      <c r="AA7" s="89">
        <v>500</v>
      </c>
      <c r="AB7" s="89">
        <v>3000</v>
      </c>
      <c r="AC7" t="s">
        <v>58</v>
      </c>
    </row>
    <row r="8" spans="2:29" x14ac:dyDescent="0.25">
      <c r="B8" s="7">
        <v>45813</v>
      </c>
      <c r="C8" s="8">
        <v>1491</v>
      </c>
      <c r="D8" s="9"/>
      <c r="E8" s="10">
        <v>16.2</v>
      </c>
      <c r="F8" s="40">
        <f t="shared" si="0"/>
        <v>24154.2</v>
      </c>
      <c r="G8" s="16"/>
      <c r="H8" s="17" t="s">
        <v>62</v>
      </c>
      <c r="I8" s="18"/>
      <c r="J8" s="19">
        <v>9285.76</v>
      </c>
      <c r="P8" s="64"/>
      <c r="Q8" s="64"/>
      <c r="R8" s="64"/>
      <c r="S8" s="64"/>
      <c r="T8" s="64"/>
      <c r="U8" s="64"/>
      <c r="V8" s="64" t="s">
        <v>61</v>
      </c>
      <c r="W8" s="64"/>
      <c r="X8" s="64"/>
      <c r="Y8" s="64"/>
      <c r="Z8" s="64"/>
      <c r="AA8" s="64"/>
      <c r="AB8" s="76">
        <v>-5350</v>
      </c>
    </row>
    <row r="9" spans="2:29" x14ac:dyDescent="0.25">
      <c r="B9" s="7">
        <v>45814</v>
      </c>
      <c r="C9" s="8">
        <v>1521</v>
      </c>
      <c r="D9" s="9"/>
      <c r="E9" s="10">
        <v>16.2</v>
      </c>
      <c r="F9" s="40">
        <f t="shared" si="0"/>
        <v>24640.2</v>
      </c>
      <c r="G9" s="16">
        <v>45870</v>
      </c>
      <c r="H9" s="17" t="s">
        <v>54</v>
      </c>
      <c r="I9" s="18"/>
      <c r="J9" s="19">
        <v>208842.42</v>
      </c>
    </row>
    <row r="10" spans="2:29" x14ac:dyDescent="0.25">
      <c r="B10" s="7">
        <v>45815</v>
      </c>
      <c r="C10" s="8">
        <v>1507</v>
      </c>
      <c r="D10" s="9"/>
      <c r="E10" s="10">
        <v>16.2</v>
      </c>
      <c r="F10" s="40">
        <f t="shared" si="0"/>
        <v>24413.399999999998</v>
      </c>
      <c r="G10" s="16">
        <v>45874</v>
      </c>
      <c r="H10" s="17" t="s">
        <v>67</v>
      </c>
      <c r="I10" s="18"/>
      <c r="J10" s="19">
        <v>500000</v>
      </c>
    </row>
    <row r="11" spans="2:29" x14ac:dyDescent="0.25">
      <c r="B11" s="7">
        <v>45816</v>
      </c>
      <c r="C11" s="8">
        <v>1502</v>
      </c>
      <c r="D11" s="9"/>
      <c r="E11" s="10">
        <v>16.2</v>
      </c>
      <c r="F11" s="40">
        <f t="shared" si="0"/>
        <v>24332.399999999998</v>
      </c>
      <c r="G11" s="20"/>
      <c r="H11" s="17"/>
      <c r="I11" s="18"/>
      <c r="J11" s="19"/>
    </row>
    <row r="12" spans="2:29" x14ac:dyDescent="0.25">
      <c r="B12" s="7">
        <v>45817</v>
      </c>
      <c r="C12" s="8">
        <v>1482</v>
      </c>
      <c r="D12" s="9"/>
      <c r="E12" s="10">
        <v>16.2</v>
      </c>
      <c r="F12" s="40">
        <f t="shared" si="0"/>
        <v>24008.399999999998</v>
      </c>
      <c r="G12" s="20"/>
      <c r="H12" s="17"/>
      <c r="I12" s="18"/>
      <c r="J12" s="19"/>
    </row>
    <row r="13" spans="2:29" x14ac:dyDescent="0.25">
      <c r="B13" s="7">
        <v>45818</v>
      </c>
      <c r="C13" s="8">
        <v>1295</v>
      </c>
      <c r="D13" s="9"/>
      <c r="E13" s="10">
        <v>16.2</v>
      </c>
      <c r="F13" s="40">
        <f t="shared" si="0"/>
        <v>20979</v>
      </c>
      <c r="G13" s="20"/>
      <c r="H13" s="17"/>
      <c r="I13" s="18"/>
      <c r="J13" s="19"/>
    </row>
    <row r="14" spans="2:29" x14ac:dyDescent="0.25">
      <c r="B14" s="7">
        <v>45819</v>
      </c>
      <c r="C14" s="8">
        <v>1531</v>
      </c>
      <c r="D14" s="9"/>
      <c r="E14" s="10">
        <v>16.2</v>
      </c>
      <c r="F14" s="40">
        <f t="shared" si="0"/>
        <v>24802.2</v>
      </c>
      <c r="G14" s="20"/>
      <c r="H14" s="17"/>
      <c r="I14" s="18"/>
      <c r="J14" s="19"/>
    </row>
    <row r="15" spans="2:29" x14ac:dyDescent="0.25">
      <c r="B15" s="7">
        <v>45820</v>
      </c>
      <c r="C15" s="8">
        <v>1511</v>
      </c>
      <c r="D15" s="9"/>
      <c r="E15" s="10">
        <v>16.2</v>
      </c>
      <c r="F15" s="40">
        <f t="shared" si="0"/>
        <v>24478.2</v>
      </c>
      <c r="G15" s="20"/>
      <c r="H15" s="17"/>
      <c r="I15" s="18"/>
      <c r="J15" s="19"/>
    </row>
    <row r="16" spans="2:29" x14ac:dyDescent="0.25">
      <c r="B16" s="7">
        <v>45821</v>
      </c>
      <c r="C16" s="8">
        <v>1466</v>
      </c>
      <c r="D16" s="9"/>
      <c r="E16" s="10">
        <v>16.2</v>
      </c>
      <c r="F16" s="40">
        <f t="shared" si="0"/>
        <v>23749.200000000001</v>
      </c>
      <c r="G16" s="20"/>
      <c r="H16" s="17"/>
      <c r="I16" s="18"/>
      <c r="J16" s="19"/>
    </row>
    <row r="17" spans="2:10" x14ac:dyDescent="0.25">
      <c r="B17" s="7">
        <v>45822</v>
      </c>
      <c r="C17" s="8">
        <v>1514</v>
      </c>
      <c r="D17" s="9"/>
      <c r="E17" s="10">
        <v>16.2</v>
      </c>
      <c r="F17" s="40">
        <f t="shared" si="0"/>
        <v>24526.799999999999</v>
      </c>
      <c r="G17" s="20"/>
      <c r="H17" s="17"/>
      <c r="I17" s="18"/>
      <c r="J17" s="19"/>
    </row>
    <row r="18" spans="2:10" x14ac:dyDescent="0.25">
      <c r="B18" s="7">
        <v>45823</v>
      </c>
      <c r="C18" s="8">
        <v>1457</v>
      </c>
      <c r="D18" s="9"/>
      <c r="E18" s="10">
        <v>16.2</v>
      </c>
      <c r="F18" s="40">
        <f t="shared" si="0"/>
        <v>23603.399999999998</v>
      </c>
      <c r="G18" s="20"/>
      <c r="H18" s="17"/>
      <c r="I18" s="18"/>
      <c r="J18" s="19"/>
    </row>
    <row r="19" spans="2:10" x14ac:dyDescent="0.25">
      <c r="B19" s="7">
        <v>45824</v>
      </c>
      <c r="C19" s="8">
        <v>1506</v>
      </c>
      <c r="D19" s="9"/>
      <c r="E19" s="10">
        <v>16.2</v>
      </c>
      <c r="F19" s="40">
        <f t="shared" si="0"/>
        <v>24397.200000000001</v>
      </c>
      <c r="G19" s="20"/>
      <c r="H19" s="17"/>
      <c r="I19" s="18"/>
      <c r="J19" s="19"/>
    </row>
    <row r="20" spans="2:10" x14ac:dyDescent="0.25">
      <c r="B20" s="7">
        <v>45825</v>
      </c>
      <c r="C20" s="8">
        <v>1506</v>
      </c>
      <c r="D20" s="9"/>
      <c r="E20" s="10">
        <v>16.2</v>
      </c>
      <c r="F20" s="40">
        <f t="shared" si="0"/>
        <v>24397.200000000001</v>
      </c>
      <c r="G20" s="20"/>
      <c r="H20" s="17"/>
      <c r="I20" s="18"/>
      <c r="J20" s="19"/>
    </row>
    <row r="21" spans="2:10" x14ac:dyDescent="0.25">
      <c r="B21" s="7">
        <v>45826</v>
      </c>
      <c r="C21" s="8">
        <v>1497</v>
      </c>
      <c r="D21" s="9"/>
      <c r="E21" s="10">
        <v>16.2</v>
      </c>
      <c r="F21" s="40">
        <f t="shared" si="0"/>
        <v>24251.399999999998</v>
      </c>
      <c r="G21" s="20"/>
      <c r="H21" s="17"/>
      <c r="I21" s="18"/>
      <c r="J21" s="19"/>
    </row>
    <row r="22" spans="2:10" x14ac:dyDescent="0.25">
      <c r="B22" s="7">
        <v>45827</v>
      </c>
      <c r="C22" s="8">
        <v>1475</v>
      </c>
      <c r="D22" s="9"/>
      <c r="E22" s="10">
        <v>16.2</v>
      </c>
      <c r="F22" s="40">
        <f t="shared" si="0"/>
        <v>23895</v>
      </c>
      <c r="G22" s="20"/>
      <c r="H22" s="17"/>
      <c r="I22" s="18"/>
      <c r="J22" s="19"/>
    </row>
    <row r="23" spans="2:10" x14ac:dyDescent="0.25">
      <c r="B23" s="7">
        <v>45828</v>
      </c>
      <c r="C23" s="8">
        <v>1449</v>
      </c>
      <c r="D23" s="9"/>
      <c r="E23" s="10">
        <v>16.2</v>
      </c>
      <c r="F23" s="40">
        <f t="shared" si="0"/>
        <v>23473.8</v>
      </c>
      <c r="G23" s="20"/>
      <c r="H23" s="17"/>
      <c r="I23" s="18"/>
      <c r="J23" s="19"/>
    </row>
    <row r="24" spans="2:10" x14ac:dyDescent="0.25">
      <c r="B24" s="7">
        <v>45829</v>
      </c>
      <c r="C24" s="8">
        <v>1483</v>
      </c>
      <c r="D24" s="9"/>
      <c r="E24" s="10">
        <v>16.2</v>
      </c>
      <c r="F24" s="40">
        <f t="shared" si="0"/>
        <v>24024.6</v>
      </c>
      <c r="G24" s="20"/>
      <c r="H24" s="17"/>
      <c r="I24" s="18"/>
      <c r="J24" s="19"/>
    </row>
    <row r="25" spans="2:10" x14ac:dyDescent="0.25">
      <c r="B25" s="7">
        <v>45830</v>
      </c>
      <c r="C25" s="8">
        <v>1530</v>
      </c>
      <c r="D25" s="9"/>
      <c r="E25" s="10">
        <v>16.2</v>
      </c>
      <c r="F25" s="40">
        <f t="shared" si="0"/>
        <v>24786</v>
      </c>
      <c r="G25" s="20"/>
      <c r="H25" s="17"/>
      <c r="I25" s="18"/>
      <c r="J25" s="19"/>
    </row>
    <row r="26" spans="2:10" x14ac:dyDescent="0.25">
      <c r="B26" s="7">
        <v>45831</v>
      </c>
      <c r="C26" s="8">
        <v>1476</v>
      </c>
      <c r="D26" s="9"/>
      <c r="E26" s="10">
        <v>16.2</v>
      </c>
      <c r="F26" s="40">
        <f t="shared" si="0"/>
        <v>23911.200000000001</v>
      </c>
      <c r="G26" s="20"/>
      <c r="H26" s="17"/>
      <c r="I26" s="18"/>
      <c r="J26" s="19"/>
    </row>
    <row r="27" spans="2:10" x14ac:dyDescent="0.25">
      <c r="B27" s="7">
        <v>45832</v>
      </c>
      <c r="C27" s="8">
        <v>1465</v>
      </c>
      <c r="D27" s="9"/>
      <c r="E27" s="10">
        <v>16.2</v>
      </c>
      <c r="F27" s="40">
        <f t="shared" si="0"/>
        <v>23733</v>
      </c>
      <c r="G27" s="20"/>
      <c r="H27" s="17"/>
      <c r="I27" s="18"/>
      <c r="J27" s="19"/>
    </row>
    <row r="28" spans="2:10" x14ac:dyDescent="0.25">
      <c r="B28" s="7">
        <v>45833</v>
      </c>
      <c r="C28" s="8">
        <v>1488</v>
      </c>
      <c r="D28" s="9"/>
      <c r="E28" s="10">
        <v>16.2</v>
      </c>
      <c r="F28" s="40">
        <f t="shared" si="0"/>
        <v>24105.599999999999</v>
      </c>
      <c r="G28" s="20"/>
      <c r="H28" s="17"/>
      <c r="I28" s="18"/>
      <c r="J28" s="19"/>
    </row>
    <row r="29" spans="2:10" x14ac:dyDescent="0.25">
      <c r="B29" s="7">
        <v>45834</v>
      </c>
      <c r="C29" s="8">
        <v>1448</v>
      </c>
      <c r="D29" s="9"/>
      <c r="E29" s="10">
        <v>16.2</v>
      </c>
      <c r="F29" s="40">
        <f t="shared" si="0"/>
        <v>23457.599999999999</v>
      </c>
      <c r="G29" s="20"/>
      <c r="H29" s="17"/>
      <c r="I29" s="18"/>
      <c r="J29" s="19"/>
    </row>
    <row r="30" spans="2:10" x14ac:dyDescent="0.25">
      <c r="B30" s="7">
        <v>45835</v>
      </c>
      <c r="C30" s="8">
        <v>1120</v>
      </c>
      <c r="D30" s="9"/>
      <c r="E30" s="10">
        <v>16.2</v>
      </c>
      <c r="F30" s="40">
        <f t="shared" si="0"/>
        <v>18144</v>
      </c>
      <c r="G30" s="20"/>
      <c r="H30" s="17"/>
      <c r="I30" s="18"/>
      <c r="J30" s="19"/>
    </row>
    <row r="31" spans="2:10" x14ac:dyDescent="0.25">
      <c r="B31" s="7">
        <v>45836</v>
      </c>
      <c r="C31" s="8">
        <v>1418</v>
      </c>
      <c r="D31" s="9"/>
      <c r="E31" s="10">
        <v>16.2</v>
      </c>
      <c r="F31" s="40">
        <f t="shared" si="0"/>
        <v>22971.599999999999</v>
      </c>
      <c r="G31" s="20"/>
      <c r="H31" s="17"/>
      <c r="I31" s="18"/>
      <c r="J31" s="19"/>
    </row>
    <row r="32" spans="2:10" x14ac:dyDescent="0.25">
      <c r="B32" s="7">
        <v>45837</v>
      </c>
      <c r="C32" s="8">
        <v>1402</v>
      </c>
      <c r="D32" s="9"/>
      <c r="E32" s="10">
        <v>16.2</v>
      </c>
      <c r="F32" s="40">
        <f t="shared" si="0"/>
        <v>22712.399999999998</v>
      </c>
      <c r="G32" s="20"/>
      <c r="H32" s="17"/>
      <c r="I32" s="18"/>
      <c r="J32" s="19"/>
    </row>
    <row r="33" spans="2:12" x14ac:dyDescent="0.25">
      <c r="B33" s="7">
        <v>45838</v>
      </c>
      <c r="C33" s="8">
        <v>1384</v>
      </c>
      <c r="D33" s="9"/>
      <c r="E33" s="10">
        <v>16.2</v>
      </c>
      <c r="F33" s="40">
        <f t="shared" si="0"/>
        <v>22420.799999999999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16.2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43890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718128.18400000036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711018</v>
      </c>
      <c r="L36" s="33">
        <f>J36-J4-J5-J6+J37</f>
        <v>718128.18</v>
      </c>
    </row>
    <row r="37" spans="2:12" x14ac:dyDescent="0.25">
      <c r="B37" s="27" t="s">
        <v>14</v>
      </c>
      <c r="C37" s="32">
        <f>C35</f>
        <v>43890</v>
      </c>
      <c r="D37" s="9">
        <f>D35/1.03</f>
        <v>0</v>
      </c>
      <c r="E37" s="10"/>
      <c r="F37" s="40">
        <f>SUM(F4:F36)</f>
        <v>711018</v>
      </c>
      <c r="G37" s="20"/>
      <c r="H37" s="18" t="s">
        <v>15</v>
      </c>
      <c r="I37" s="18">
        <v>0.01</v>
      </c>
      <c r="J37" s="19">
        <f>J36*I37</f>
        <v>7110.18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-4.000000306405127E-3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P45" sqref="P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44400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6">
        <v>45868</v>
      </c>
      <c r="Q3" s="18">
        <f>R3-P3</f>
        <v>32</v>
      </c>
      <c r="R3" s="77">
        <v>45900</v>
      </c>
      <c r="S3" s="18" t="s">
        <v>38</v>
      </c>
      <c r="T3" s="95">
        <v>162</v>
      </c>
      <c r="U3" s="94" t="s">
        <v>39</v>
      </c>
      <c r="V3" s="94" t="s">
        <v>65</v>
      </c>
      <c r="W3" s="93">
        <v>60</v>
      </c>
      <c r="X3" s="94" t="s">
        <v>40</v>
      </c>
      <c r="Y3" s="92">
        <v>740</v>
      </c>
      <c r="Z3" s="90">
        <v>44400</v>
      </c>
      <c r="AA3" s="91"/>
      <c r="AB3" s="90">
        <v>44400</v>
      </c>
      <c r="AC3" t="s">
        <v>66</v>
      </c>
    </row>
    <row r="4" spans="2:29" x14ac:dyDescent="0.25">
      <c r="B4" s="7">
        <v>45839</v>
      </c>
      <c r="C4" s="8">
        <v>1241</v>
      </c>
      <c r="D4" s="9"/>
      <c r="E4" s="10">
        <v>16.2</v>
      </c>
      <c r="F4" s="40">
        <f>E4*C4</f>
        <v>20104.2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1268</v>
      </c>
      <c r="D5" s="9"/>
      <c r="E5" s="10">
        <v>16.2</v>
      </c>
      <c r="F5" s="40">
        <f t="shared" ref="F5:F34" si="0">E5*C5</f>
        <v>20541.599999999999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1443</v>
      </c>
      <c r="D6" s="9"/>
      <c r="E6" s="10">
        <v>16.2</v>
      </c>
      <c r="F6" s="40">
        <f t="shared" si="0"/>
        <v>23376.6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1434</v>
      </c>
      <c r="D7" s="9"/>
      <c r="E7" s="10">
        <v>16.2</v>
      </c>
      <c r="F7" s="40">
        <f t="shared" si="0"/>
        <v>23230.799999999999</v>
      </c>
      <c r="G7" s="12"/>
      <c r="H7" s="13" t="s">
        <v>9</v>
      </c>
      <c r="I7" s="14"/>
      <c r="J7" s="15">
        <f>'HAZİRAN 2025'!J39*-1</f>
        <v>4.000000306405127E-3</v>
      </c>
    </row>
    <row r="8" spans="2:29" x14ac:dyDescent="0.25">
      <c r="B8" s="7">
        <v>45843</v>
      </c>
      <c r="C8" s="8">
        <v>1422</v>
      </c>
      <c r="D8" s="9"/>
      <c r="E8" s="10">
        <v>16.2</v>
      </c>
      <c r="F8" s="40">
        <f t="shared" si="0"/>
        <v>23036.399999999998</v>
      </c>
      <c r="G8" s="16">
        <v>45849</v>
      </c>
      <c r="H8" s="18" t="s">
        <v>64</v>
      </c>
      <c r="I8" s="18"/>
      <c r="J8" s="19">
        <v>1800</v>
      </c>
      <c r="P8" s="98"/>
      <c r="Q8" s="99"/>
      <c r="R8" s="100"/>
      <c r="S8" s="100"/>
      <c r="T8" s="103"/>
      <c r="U8" s="100"/>
      <c r="V8" s="101"/>
      <c r="W8" s="102"/>
      <c r="X8" s="97"/>
      <c r="Y8" s="102"/>
    </row>
    <row r="9" spans="2:29" x14ac:dyDescent="0.25">
      <c r="B9" s="7">
        <v>45844</v>
      </c>
      <c r="C9" s="8">
        <v>1353</v>
      </c>
      <c r="D9" s="9"/>
      <c r="E9" s="10">
        <v>16.2</v>
      </c>
      <c r="F9" s="40">
        <f t="shared" si="0"/>
        <v>21918.6</v>
      </c>
      <c r="G9" s="16">
        <v>45869</v>
      </c>
      <c r="H9" s="18" t="s">
        <v>68</v>
      </c>
      <c r="I9" s="18"/>
      <c r="J9" s="19">
        <v>6461.1719999999996</v>
      </c>
    </row>
    <row r="10" spans="2:29" x14ac:dyDescent="0.25">
      <c r="B10" s="7">
        <v>45845</v>
      </c>
      <c r="C10" s="8">
        <v>1417</v>
      </c>
      <c r="D10" s="9"/>
      <c r="E10" s="10">
        <v>16.2</v>
      </c>
      <c r="F10" s="40">
        <f t="shared" si="0"/>
        <v>22955.399999999998</v>
      </c>
      <c r="G10" s="16">
        <v>45908</v>
      </c>
      <c r="H10" s="17" t="s">
        <v>54</v>
      </c>
      <c r="I10" s="18"/>
      <c r="J10" s="120">
        <v>689545.4</v>
      </c>
    </row>
    <row r="11" spans="2:29" x14ac:dyDescent="0.25">
      <c r="B11" s="7">
        <v>45846</v>
      </c>
      <c r="C11" s="8">
        <v>1379</v>
      </c>
      <c r="D11" s="9"/>
      <c r="E11" s="10">
        <v>16.2</v>
      </c>
      <c r="F11" s="40">
        <f t="shared" si="0"/>
        <v>22339.8</v>
      </c>
      <c r="G11" s="20"/>
      <c r="H11" s="17"/>
      <c r="I11" s="18"/>
      <c r="J11" s="19"/>
    </row>
    <row r="12" spans="2:29" x14ac:dyDescent="0.25">
      <c r="B12" s="7">
        <v>45847</v>
      </c>
      <c r="C12" s="8">
        <v>1407</v>
      </c>
      <c r="D12" s="9"/>
      <c r="E12" s="10">
        <v>16.2</v>
      </c>
      <c r="F12" s="40">
        <f t="shared" si="0"/>
        <v>22793.399999999998</v>
      </c>
      <c r="G12" s="20"/>
      <c r="H12" s="17"/>
      <c r="I12" s="18"/>
      <c r="J12" s="19"/>
    </row>
    <row r="13" spans="2:29" x14ac:dyDescent="0.25">
      <c r="B13" s="7">
        <v>45848</v>
      </c>
      <c r="C13" s="8">
        <v>1342</v>
      </c>
      <c r="D13" s="9"/>
      <c r="E13" s="10">
        <v>16.2</v>
      </c>
      <c r="F13" s="40">
        <f t="shared" si="0"/>
        <v>21740.399999999998</v>
      </c>
      <c r="G13" s="20"/>
      <c r="H13" s="17"/>
      <c r="I13" s="18"/>
      <c r="J13" s="19"/>
    </row>
    <row r="14" spans="2:29" x14ac:dyDescent="0.25">
      <c r="B14" s="7">
        <v>45849</v>
      </c>
      <c r="C14" s="8">
        <v>1433</v>
      </c>
      <c r="D14" s="9"/>
      <c r="E14" s="10">
        <v>16.2</v>
      </c>
      <c r="F14" s="40">
        <f t="shared" si="0"/>
        <v>23214.6</v>
      </c>
      <c r="G14" s="20"/>
      <c r="H14" s="17"/>
      <c r="I14" s="18"/>
      <c r="J14" s="19"/>
    </row>
    <row r="15" spans="2:29" x14ac:dyDescent="0.25">
      <c r="B15" s="7">
        <v>45850</v>
      </c>
      <c r="C15" s="8">
        <v>1388</v>
      </c>
      <c r="D15" s="9"/>
      <c r="E15" s="10">
        <v>16.2</v>
      </c>
      <c r="F15" s="40">
        <f t="shared" si="0"/>
        <v>22485.599999999999</v>
      </c>
      <c r="G15" s="20"/>
      <c r="H15" s="17"/>
      <c r="I15" s="18"/>
      <c r="J15" s="19"/>
    </row>
    <row r="16" spans="2:29" x14ac:dyDescent="0.25">
      <c r="B16" s="7">
        <v>45851</v>
      </c>
      <c r="C16" s="8">
        <v>1386</v>
      </c>
      <c r="D16" s="9"/>
      <c r="E16" s="10">
        <v>16.2</v>
      </c>
      <c r="F16" s="40">
        <f t="shared" si="0"/>
        <v>22453.200000000001</v>
      </c>
      <c r="G16" s="20"/>
      <c r="H16" s="17"/>
      <c r="I16" s="18"/>
      <c r="J16" s="19"/>
      <c r="M16" s="104"/>
    </row>
    <row r="17" spans="2:10" x14ac:dyDescent="0.25">
      <c r="B17" s="7">
        <v>45852</v>
      </c>
      <c r="C17" s="8">
        <v>1413</v>
      </c>
      <c r="D17" s="9"/>
      <c r="E17" s="10">
        <v>16.2</v>
      </c>
      <c r="F17" s="40">
        <f t="shared" si="0"/>
        <v>22890.6</v>
      </c>
      <c r="G17" s="20"/>
      <c r="H17" s="17"/>
      <c r="I17" s="18"/>
      <c r="J17" s="19"/>
    </row>
    <row r="18" spans="2:10" x14ac:dyDescent="0.25">
      <c r="B18" s="7">
        <v>45853</v>
      </c>
      <c r="C18" s="8">
        <v>1374</v>
      </c>
      <c r="D18" s="9"/>
      <c r="E18" s="10">
        <v>16.2</v>
      </c>
      <c r="F18" s="40">
        <f t="shared" si="0"/>
        <v>22258.799999999999</v>
      </c>
      <c r="G18" s="20"/>
      <c r="H18" s="17"/>
      <c r="I18" s="18"/>
      <c r="J18" s="19"/>
    </row>
    <row r="19" spans="2:10" x14ac:dyDescent="0.25">
      <c r="B19" s="7">
        <v>45854</v>
      </c>
      <c r="C19" s="8">
        <v>1390</v>
      </c>
      <c r="D19" s="9"/>
      <c r="E19" s="10">
        <v>16.2</v>
      </c>
      <c r="F19" s="40">
        <f t="shared" si="0"/>
        <v>22518</v>
      </c>
      <c r="G19" s="20"/>
      <c r="H19" s="17"/>
      <c r="I19" s="18"/>
      <c r="J19" s="19"/>
    </row>
    <row r="20" spans="2:10" x14ac:dyDescent="0.25">
      <c r="B20" s="7">
        <v>45855</v>
      </c>
      <c r="C20" s="8">
        <v>1387</v>
      </c>
      <c r="D20" s="9"/>
      <c r="E20" s="10">
        <v>16.2</v>
      </c>
      <c r="F20" s="40">
        <f t="shared" si="0"/>
        <v>22469.399999999998</v>
      </c>
      <c r="G20" s="20"/>
      <c r="H20" s="17"/>
      <c r="I20" s="18"/>
      <c r="J20" s="19"/>
    </row>
    <row r="21" spans="2:10" x14ac:dyDescent="0.25">
      <c r="B21" s="7">
        <v>45856</v>
      </c>
      <c r="C21" s="8">
        <v>1367</v>
      </c>
      <c r="D21" s="9"/>
      <c r="E21" s="10">
        <v>16.2</v>
      </c>
      <c r="F21" s="40">
        <f t="shared" si="0"/>
        <v>22145.399999999998</v>
      </c>
      <c r="G21" s="20"/>
      <c r="H21" s="17"/>
      <c r="I21" s="18"/>
      <c r="J21" s="19"/>
    </row>
    <row r="22" spans="2:10" x14ac:dyDescent="0.25">
      <c r="B22" s="7">
        <v>45857</v>
      </c>
      <c r="C22" s="8">
        <v>1412</v>
      </c>
      <c r="D22" s="9"/>
      <c r="E22" s="10">
        <v>16.2</v>
      </c>
      <c r="F22" s="40">
        <f t="shared" si="0"/>
        <v>22874.399999999998</v>
      </c>
      <c r="G22" s="20"/>
      <c r="H22" s="17"/>
      <c r="I22" s="18"/>
      <c r="J22" s="19"/>
    </row>
    <row r="23" spans="2:10" x14ac:dyDescent="0.25">
      <c r="B23" s="7">
        <v>45858</v>
      </c>
      <c r="C23" s="8">
        <v>1388</v>
      </c>
      <c r="D23" s="9"/>
      <c r="E23" s="10">
        <v>16.2</v>
      </c>
      <c r="F23" s="40">
        <f t="shared" si="0"/>
        <v>22485.599999999999</v>
      </c>
      <c r="G23" s="20"/>
      <c r="H23" s="17"/>
      <c r="I23" s="18"/>
      <c r="J23" s="19"/>
    </row>
    <row r="24" spans="2:10" x14ac:dyDescent="0.25">
      <c r="B24" s="7">
        <v>45859</v>
      </c>
      <c r="C24" s="8">
        <v>1391</v>
      </c>
      <c r="D24" s="9"/>
      <c r="E24" s="10">
        <v>16.2</v>
      </c>
      <c r="F24" s="40">
        <f t="shared" si="0"/>
        <v>22534.2</v>
      </c>
      <c r="G24" s="20"/>
      <c r="H24" s="17"/>
      <c r="I24" s="18"/>
      <c r="J24" s="19"/>
    </row>
    <row r="25" spans="2:10" x14ac:dyDescent="0.25">
      <c r="B25" s="7">
        <v>45860</v>
      </c>
      <c r="C25" s="8">
        <v>1384</v>
      </c>
      <c r="D25" s="9"/>
      <c r="E25" s="10">
        <v>16.2</v>
      </c>
      <c r="F25" s="40">
        <f t="shared" si="0"/>
        <v>22420.799999999999</v>
      </c>
      <c r="G25" s="20"/>
      <c r="H25" s="17"/>
      <c r="I25" s="18"/>
      <c r="J25" s="19"/>
    </row>
    <row r="26" spans="2:10" x14ac:dyDescent="0.25">
      <c r="B26" s="7">
        <v>45861</v>
      </c>
      <c r="C26" s="8">
        <v>1353</v>
      </c>
      <c r="D26" s="9"/>
      <c r="E26" s="10">
        <v>16.2</v>
      </c>
      <c r="F26" s="40">
        <f t="shared" si="0"/>
        <v>21918.6</v>
      </c>
      <c r="G26" s="20"/>
      <c r="H26" s="17"/>
      <c r="I26" s="18"/>
      <c r="J26" s="19"/>
    </row>
    <row r="27" spans="2:10" x14ac:dyDescent="0.25">
      <c r="B27" s="7">
        <v>45862</v>
      </c>
      <c r="C27" s="8">
        <v>1393</v>
      </c>
      <c r="D27" s="9"/>
      <c r="E27" s="10">
        <v>16.2</v>
      </c>
      <c r="F27" s="40">
        <f t="shared" si="0"/>
        <v>22566.6</v>
      </c>
      <c r="G27" s="20"/>
      <c r="H27" s="17"/>
      <c r="I27" s="18"/>
      <c r="J27" s="19"/>
    </row>
    <row r="28" spans="2:10" x14ac:dyDescent="0.25">
      <c r="B28" s="7">
        <v>45863</v>
      </c>
      <c r="C28" s="8">
        <v>1335</v>
      </c>
      <c r="D28" s="9"/>
      <c r="E28" s="10">
        <v>16.2</v>
      </c>
      <c r="F28" s="40">
        <f t="shared" si="0"/>
        <v>21627</v>
      </c>
      <c r="G28" s="20"/>
      <c r="H28" s="17"/>
      <c r="I28" s="18"/>
      <c r="J28" s="19"/>
    </row>
    <row r="29" spans="2:10" x14ac:dyDescent="0.25">
      <c r="B29" s="7">
        <v>45864</v>
      </c>
      <c r="C29" s="8">
        <v>1314</v>
      </c>
      <c r="D29" s="9"/>
      <c r="E29" s="10">
        <v>16.2</v>
      </c>
      <c r="F29" s="40">
        <f t="shared" si="0"/>
        <v>21286.799999999999</v>
      </c>
      <c r="G29" s="20"/>
      <c r="H29" s="17"/>
      <c r="I29" s="18"/>
      <c r="J29" s="19"/>
    </row>
    <row r="30" spans="2:10" x14ac:dyDescent="0.25">
      <c r="B30" s="7">
        <v>45865</v>
      </c>
      <c r="C30" s="8">
        <v>1364</v>
      </c>
      <c r="D30" s="9"/>
      <c r="E30" s="10">
        <v>16.2</v>
      </c>
      <c r="F30" s="40">
        <f t="shared" si="0"/>
        <v>22096.799999999999</v>
      </c>
      <c r="G30" s="20"/>
      <c r="H30" s="17"/>
      <c r="I30" s="18"/>
      <c r="J30" s="19"/>
    </row>
    <row r="31" spans="2:10" x14ac:dyDescent="0.25">
      <c r="B31" s="7">
        <v>45866</v>
      </c>
      <c r="C31" s="8">
        <v>1366</v>
      </c>
      <c r="D31" s="9"/>
      <c r="E31" s="10">
        <v>16.2</v>
      </c>
      <c r="F31" s="40">
        <f t="shared" si="0"/>
        <v>22129.200000000001</v>
      </c>
      <c r="G31" s="20"/>
      <c r="H31" s="17"/>
      <c r="I31" s="18"/>
      <c r="J31" s="19"/>
    </row>
    <row r="32" spans="2:10" x14ac:dyDescent="0.25">
      <c r="B32" s="7">
        <v>45867</v>
      </c>
      <c r="C32" s="8">
        <v>1372</v>
      </c>
      <c r="D32" s="9"/>
      <c r="E32" s="10">
        <v>16.2</v>
      </c>
      <c r="F32" s="40">
        <f t="shared" si="0"/>
        <v>22226.399999999998</v>
      </c>
      <c r="G32" s="20"/>
      <c r="H32" s="17"/>
      <c r="I32" s="18"/>
      <c r="J32" s="19"/>
    </row>
    <row r="33" spans="2:12" x14ac:dyDescent="0.25">
      <c r="B33" s="7">
        <v>45868</v>
      </c>
      <c r="C33" s="8">
        <v>1382</v>
      </c>
      <c r="D33" s="9"/>
      <c r="E33" s="10">
        <v>16.2</v>
      </c>
      <c r="F33" s="40">
        <f t="shared" si="0"/>
        <v>22388.399999999998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1350</v>
      </c>
      <c r="D34" s="43"/>
      <c r="E34" s="44">
        <v>16.2</v>
      </c>
      <c r="F34" s="45">
        <f t="shared" si="0"/>
        <v>21870</v>
      </c>
      <c r="G34" s="30"/>
      <c r="H34" s="121"/>
      <c r="I34" s="28"/>
      <c r="J34" s="31"/>
    </row>
    <row r="35" spans="2:12" x14ac:dyDescent="0.25">
      <c r="B35" s="48" t="s">
        <v>10</v>
      </c>
      <c r="C35" s="49">
        <f>SUM(C4:C34)</f>
        <v>42648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697806.57600000035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690897.60000000009</v>
      </c>
      <c r="L36" s="33">
        <f>J36-J4-J5-J6+J37</f>
        <v>697806.57600000012</v>
      </c>
    </row>
    <row r="37" spans="2:12" x14ac:dyDescent="0.25">
      <c r="B37" s="27" t="s">
        <v>14</v>
      </c>
      <c r="C37" s="32">
        <f>C35</f>
        <v>42648</v>
      </c>
      <c r="D37" s="9">
        <f>D35/1.03</f>
        <v>0</v>
      </c>
      <c r="E37" s="10"/>
      <c r="F37" s="40">
        <f>SUM(F4:F36)</f>
        <v>690897.60000000009</v>
      </c>
      <c r="G37" s="20"/>
      <c r="H37" s="18" t="s">
        <v>15</v>
      </c>
      <c r="I37" s="18">
        <v>0.01</v>
      </c>
      <c r="J37" s="19">
        <f>J36*I37</f>
        <v>6908.9760000000015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87600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08">
        <v>45868</v>
      </c>
      <c r="Q3" s="14">
        <f>R3-P3</f>
        <v>32</v>
      </c>
      <c r="R3" s="74">
        <v>45900</v>
      </c>
      <c r="S3" s="14" t="s">
        <v>38</v>
      </c>
      <c r="T3" s="107">
        <v>162</v>
      </c>
      <c r="U3" s="106" t="s">
        <v>39</v>
      </c>
      <c r="V3" s="106" t="s">
        <v>65</v>
      </c>
      <c r="W3" s="112">
        <v>60</v>
      </c>
      <c r="X3" s="106" t="s">
        <v>40</v>
      </c>
      <c r="Y3" s="111">
        <v>740</v>
      </c>
      <c r="Z3" s="109">
        <v>44400</v>
      </c>
      <c r="AA3" s="110"/>
      <c r="AB3" s="109">
        <v>44400</v>
      </c>
      <c r="AC3" t="s">
        <v>66</v>
      </c>
    </row>
    <row r="4" spans="2:29" x14ac:dyDescent="0.25">
      <c r="B4" s="7">
        <v>45870</v>
      </c>
      <c r="C4" s="8">
        <v>1310</v>
      </c>
      <c r="D4" s="9"/>
      <c r="E4" s="10">
        <v>17.5</v>
      </c>
      <c r="F4" s="40">
        <f>E4*C4</f>
        <v>22925</v>
      </c>
      <c r="G4" s="12"/>
      <c r="H4" s="13" t="s">
        <v>6</v>
      </c>
      <c r="I4" s="14">
        <v>0.01</v>
      </c>
      <c r="J4" s="15"/>
      <c r="P4" s="64"/>
      <c r="Q4" s="64"/>
      <c r="R4" s="64"/>
      <c r="S4" s="64"/>
      <c r="T4" s="64"/>
      <c r="U4" s="64"/>
      <c r="V4" s="64" t="s">
        <v>71</v>
      </c>
      <c r="W4" s="64"/>
      <c r="X4" s="64"/>
      <c r="Y4" s="64"/>
      <c r="Z4" s="64"/>
      <c r="AA4" s="64"/>
      <c r="AB4" s="105">
        <v>-44400</v>
      </c>
    </row>
    <row r="5" spans="2:29" x14ac:dyDescent="0.25">
      <c r="B5" s="7">
        <v>45871</v>
      </c>
      <c r="C5" s="8">
        <v>1308</v>
      </c>
      <c r="D5" s="9"/>
      <c r="E5" s="10">
        <v>17.5</v>
      </c>
      <c r="F5" s="40">
        <f t="shared" ref="F5:F34" si="0">E5*C5</f>
        <v>22890</v>
      </c>
      <c r="G5" s="12"/>
      <c r="H5" s="13" t="s">
        <v>7</v>
      </c>
      <c r="I5" s="14">
        <v>1E-3</v>
      </c>
      <c r="J5" s="15"/>
      <c r="P5" s="119">
        <v>45897</v>
      </c>
      <c r="Q5" s="18">
        <f>R5-P5</f>
        <v>33</v>
      </c>
      <c r="R5" s="77">
        <v>45930</v>
      </c>
      <c r="S5" s="18" t="s">
        <v>38</v>
      </c>
      <c r="T5" s="118">
        <v>191</v>
      </c>
      <c r="U5" s="117" t="s">
        <v>39</v>
      </c>
      <c r="V5" s="117" t="s">
        <v>69</v>
      </c>
      <c r="W5" s="116">
        <v>60</v>
      </c>
      <c r="X5" s="117" t="s">
        <v>40</v>
      </c>
      <c r="Y5" s="115">
        <v>720</v>
      </c>
      <c r="Z5" s="113">
        <v>43200</v>
      </c>
      <c r="AA5" s="114"/>
      <c r="AB5" s="113">
        <v>43200</v>
      </c>
      <c r="AC5" t="s">
        <v>72</v>
      </c>
    </row>
    <row r="6" spans="2:29" x14ac:dyDescent="0.25">
      <c r="B6" s="7">
        <v>45872</v>
      </c>
      <c r="C6" s="8">
        <v>1295</v>
      </c>
      <c r="D6" s="9"/>
      <c r="E6" s="10">
        <v>17.5</v>
      </c>
      <c r="F6" s="40">
        <f t="shared" si="0"/>
        <v>22662.5</v>
      </c>
      <c r="G6" s="12"/>
      <c r="H6" s="13" t="s">
        <v>8</v>
      </c>
      <c r="I6" s="14"/>
      <c r="J6" s="15"/>
      <c r="P6" s="119">
        <v>45897</v>
      </c>
      <c r="Q6" s="18">
        <f>R6-P6</f>
        <v>33</v>
      </c>
      <c r="R6" s="77">
        <v>45930</v>
      </c>
      <c r="S6" s="18" t="s">
        <v>38</v>
      </c>
      <c r="T6" s="118">
        <v>191</v>
      </c>
      <c r="U6" s="117" t="s">
        <v>39</v>
      </c>
      <c r="V6" s="117" t="s">
        <v>65</v>
      </c>
      <c r="W6" s="116">
        <v>60</v>
      </c>
      <c r="X6" s="117" t="s">
        <v>40</v>
      </c>
      <c r="Y6" s="115">
        <v>740</v>
      </c>
      <c r="Z6" s="113">
        <v>44400</v>
      </c>
      <c r="AA6" s="114"/>
      <c r="AB6" s="113">
        <v>44400</v>
      </c>
      <c r="AC6" t="s">
        <v>72</v>
      </c>
    </row>
    <row r="7" spans="2:29" x14ac:dyDescent="0.25">
      <c r="B7" s="7">
        <v>45873</v>
      </c>
      <c r="C7" s="8">
        <v>1367</v>
      </c>
      <c r="D7" s="9"/>
      <c r="E7" s="10">
        <v>17.5</v>
      </c>
      <c r="F7" s="40">
        <f t="shared" si="0"/>
        <v>23922.5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>
        <v>1369</v>
      </c>
      <c r="D8" s="9"/>
      <c r="E8" s="10">
        <v>17.5</v>
      </c>
      <c r="F8" s="40">
        <f t="shared" si="0"/>
        <v>23957.5</v>
      </c>
      <c r="G8" s="96">
        <v>45868</v>
      </c>
      <c r="H8" s="17" t="s">
        <v>70</v>
      </c>
      <c r="I8" s="18"/>
      <c r="J8" s="90">
        <v>44400</v>
      </c>
    </row>
    <row r="9" spans="2:29" x14ac:dyDescent="0.25">
      <c r="B9" s="7">
        <v>45875</v>
      </c>
      <c r="C9" s="8">
        <v>1351</v>
      </c>
      <c r="D9" s="9"/>
      <c r="E9" s="10">
        <v>17.5</v>
      </c>
      <c r="F9" s="40">
        <f t="shared" si="0"/>
        <v>23642.5</v>
      </c>
      <c r="G9" s="16"/>
      <c r="H9" s="17"/>
      <c r="I9" s="18"/>
      <c r="J9" s="19"/>
    </row>
    <row r="10" spans="2:29" x14ac:dyDescent="0.25">
      <c r="B10" s="7">
        <v>45876</v>
      </c>
      <c r="C10" s="8">
        <v>1345</v>
      </c>
      <c r="D10" s="9"/>
      <c r="E10" s="10">
        <v>17.5</v>
      </c>
      <c r="F10" s="40">
        <f t="shared" si="0"/>
        <v>23537.5</v>
      </c>
      <c r="G10" s="16">
        <v>45900</v>
      </c>
      <c r="H10" s="17" t="s">
        <v>73</v>
      </c>
      <c r="I10" s="18"/>
      <c r="J10" s="19">
        <v>600.95000000000005</v>
      </c>
    </row>
    <row r="11" spans="2:29" x14ac:dyDescent="0.25">
      <c r="B11" s="7">
        <v>45877</v>
      </c>
      <c r="C11" s="8">
        <v>1316</v>
      </c>
      <c r="D11" s="9"/>
      <c r="E11" s="10">
        <v>17.5</v>
      </c>
      <c r="F11" s="40">
        <f t="shared" si="0"/>
        <v>23030</v>
      </c>
      <c r="G11" s="16">
        <v>45937</v>
      </c>
      <c r="H11" s="17" t="s">
        <v>67</v>
      </c>
      <c r="I11" s="18"/>
      <c r="J11" s="19">
        <v>664933.1</v>
      </c>
    </row>
    <row r="12" spans="2:29" x14ac:dyDescent="0.25">
      <c r="B12" s="7">
        <v>45878</v>
      </c>
      <c r="C12" s="8">
        <v>1285</v>
      </c>
      <c r="D12" s="9"/>
      <c r="E12" s="10">
        <v>17.5</v>
      </c>
      <c r="F12" s="40">
        <f t="shared" si="0"/>
        <v>22487.5</v>
      </c>
      <c r="G12" s="20"/>
      <c r="H12" s="17"/>
      <c r="I12" s="18"/>
      <c r="J12" s="19"/>
    </row>
    <row r="13" spans="2:29" x14ac:dyDescent="0.25">
      <c r="B13" s="7">
        <v>45879</v>
      </c>
      <c r="C13" s="8">
        <v>1297</v>
      </c>
      <c r="D13" s="9"/>
      <c r="E13" s="10">
        <v>17.5</v>
      </c>
      <c r="F13" s="40">
        <f t="shared" si="0"/>
        <v>22697.5</v>
      </c>
      <c r="G13" s="20"/>
      <c r="H13" s="17"/>
      <c r="I13" s="18"/>
      <c r="J13" s="19"/>
      <c r="L13" s="122">
        <v>40166</v>
      </c>
      <c r="M13" s="122">
        <v>16.2</v>
      </c>
      <c r="N13" s="122">
        <f>L13*M13</f>
        <v>650689.19999999995</v>
      </c>
    </row>
    <row r="14" spans="2:29" x14ac:dyDescent="0.25">
      <c r="B14" s="7">
        <v>45880</v>
      </c>
      <c r="C14" s="8">
        <v>1310</v>
      </c>
      <c r="D14" s="9"/>
      <c r="E14" s="10">
        <v>17.5</v>
      </c>
      <c r="F14" s="40">
        <f t="shared" si="0"/>
        <v>22925</v>
      </c>
      <c r="G14" s="20"/>
      <c r="H14" s="17"/>
      <c r="I14" s="18"/>
      <c r="J14" s="19"/>
      <c r="L14" s="122"/>
      <c r="M14" s="122"/>
      <c r="N14" s="122">
        <f>N13*0.01</f>
        <v>6506.8919999999998</v>
      </c>
    </row>
    <row r="15" spans="2:29" x14ac:dyDescent="0.25">
      <c r="B15" s="7">
        <v>45881</v>
      </c>
      <c r="C15" s="8">
        <v>1323</v>
      </c>
      <c r="D15" s="9"/>
      <c r="E15" s="10">
        <v>17.5</v>
      </c>
      <c r="F15" s="40">
        <f t="shared" si="0"/>
        <v>23152.5</v>
      </c>
      <c r="G15" s="20"/>
      <c r="H15" s="17"/>
      <c r="I15" s="18"/>
      <c r="J15" s="19"/>
      <c r="L15" s="122"/>
      <c r="M15" s="122"/>
      <c r="N15" s="122">
        <f>N13+N14</f>
        <v>657196.09199999995</v>
      </c>
    </row>
    <row r="16" spans="2:29" x14ac:dyDescent="0.25">
      <c r="B16" s="7">
        <v>45882</v>
      </c>
      <c r="C16" s="8">
        <v>1088</v>
      </c>
      <c r="D16" s="9"/>
      <c r="E16" s="10">
        <v>17.5</v>
      </c>
      <c r="F16" s="40">
        <f t="shared" si="0"/>
        <v>19040</v>
      </c>
      <c r="G16" s="20"/>
      <c r="H16" s="17"/>
      <c r="I16" s="18"/>
      <c r="J16" s="19"/>
      <c r="L16" s="122"/>
      <c r="M16" s="122"/>
      <c r="N16" s="122"/>
    </row>
    <row r="17" spans="2:14" x14ac:dyDescent="0.25">
      <c r="B17" s="7">
        <v>45883</v>
      </c>
      <c r="C17" s="8">
        <v>1133</v>
      </c>
      <c r="D17" s="9"/>
      <c r="E17" s="10">
        <v>17.5</v>
      </c>
      <c r="F17" s="40">
        <f t="shared" si="0"/>
        <v>19827.5</v>
      </c>
      <c r="G17" s="20" t="s">
        <v>75</v>
      </c>
      <c r="H17" s="17"/>
      <c r="I17" s="18"/>
      <c r="J17" s="19"/>
      <c r="L17" s="122"/>
      <c r="M17" s="122"/>
      <c r="N17" s="122"/>
    </row>
    <row r="18" spans="2:14" x14ac:dyDescent="0.25">
      <c r="B18" s="7">
        <v>45884</v>
      </c>
      <c r="C18" s="8">
        <v>1091</v>
      </c>
      <c r="D18" s="9"/>
      <c r="E18" s="10">
        <v>17.5</v>
      </c>
      <c r="F18" s="40">
        <f t="shared" si="0"/>
        <v>19092.5</v>
      </c>
      <c r="G18" s="20"/>
      <c r="H18" s="17"/>
      <c r="I18" s="18"/>
      <c r="J18" s="19"/>
      <c r="L18" s="122">
        <v>40166</v>
      </c>
      <c r="M18" s="122">
        <v>17.5</v>
      </c>
      <c r="N18" s="122">
        <f>L18*M18</f>
        <v>702905</v>
      </c>
    </row>
    <row r="19" spans="2:14" x14ac:dyDescent="0.25">
      <c r="B19" s="7">
        <v>45885</v>
      </c>
      <c r="C19" s="8">
        <v>1327</v>
      </c>
      <c r="D19" s="9"/>
      <c r="E19" s="10">
        <v>17.5</v>
      </c>
      <c r="F19" s="40">
        <f t="shared" si="0"/>
        <v>23222.5</v>
      </c>
      <c r="G19" s="20"/>
      <c r="H19" s="17"/>
      <c r="I19" s="18"/>
      <c r="J19" s="19"/>
      <c r="L19" s="122"/>
      <c r="M19" s="122"/>
      <c r="N19" s="122">
        <f>N18*0.01</f>
        <v>7029.05</v>
      </c>
    </row>
    <row r="20" spans="2:14" x14ac:dyDescent="0.25">
      <c r="B20" s="7">
        <v>45886</v>
      </c>
      <c r="C20" s="8">
        <v>1334</v>
      </c>
      <c r="D20" s="9"/>
      <c r="E20" s="10">
        <v>17.5</v>
      </c>
      <c r="F20" s="40">
        <f t="shared" si="0"/>
        <v>23345</v>
      </c>
      <c r="G20" s="20"/>
      <c r="H20" s="17"/>
      <c r="I20" s="18"/>
      <c r="J20" s="19"/>
      <c r="L20" s="122"/>
      <c r="M20" s="122"/>
      <c r="N20" s="122">
        <f>N18+N19</f>
        <v>709934.05</v>
      </c>
    </row>
    <row r="21" spans="2:14" x14ac:dyDescent="0.25">
      <c r="B21" s="7">
        <v>45887</v>
      </c>
      <c r="C21" s="8">
        <v>1308</v>
      </c>
      <c r="D21" s="9"/>
      <c r="E21" s="10">
        <v>17.5</v>
      </c>
      <c r="F21" s="40">
        <f t="shared" si="0"/>
        <v>22890</v>
      </c>
      <c r="G21" s="20"/>
      <c r="H21" s="17"/>
      <c r="I21" s="18"/>
      <c r="J21" s="19"/>
      <c r="L21" s="122"/>
      <c r="M21" s="122"/>
      <c r="N21" s="122"/>
    </row>
    <row r="22" spans="2:14" x14ac:dyDescent="0.25">
      <c r="B22" s="7">
        <v>45888</v>
      </c>
      <c r="C22" s="8">
        <v>1290</v>
      </c>
      <c r="D22" s="9"/>
      <c r="E22" s="10">
        <v>17.5</v>
      </c>
      <c r="F22" s="40">
        <f t="shared" si="0"/>
        <v>22575</v>
      </c>
      <c r="G22" s="20"/>
      <c r="H22" s="17"/>
      <c r="I22" s="18"/>
      <c r="J22" s="19"/>
      <c r="M22" s="123" t="s">
        <v>74</v>
      </c>
      <c r="N22" s="124">
        <f>N20-N15</f>
        <v>52737.958000000101</v>
      </c>
    </row>
    <row r="23" spans="2:14" x14ac:dyDescent="0.25">
      <c r="B23" s="7">
        <v>45889</v>
      </c>
      <c r="C23" s="8">
        <v>1302</v>
      </c>
      <c r="D23" s="9"/>
      <c r="E23" s="10">
        <v>17.5</v>
      </c>
      <c r="F23" s="40">
        <f t="shared" si="0"/>
        <v>22785</v>
      </c>
      <c r="G23" s="20"/>
      <c r="H23" s="17"/>
      <c r="I23" s="18"/>
      <c r="J23" s="19"/>
    </row>
    <row r="24" spans="2:14" x14ac:dyDescent="0.25">
      <c r="B24" s="7">
        <v>45890</v>
      </c>
      <c r="C24" s="8">
        <v>1341</v>
      </c>
      <c r="D24" s="9"/>
      <c r="E24" s="10">
        <v>17.5</v>
      </c>
      <c r="F24" s="40">
        <f t="shared" si="0"/>
        <v>23467.5</v>
      </c>
      <c r="G24" s="20"/>
      <c r="H24" s="17"/>
      <c r="I24" s="18"/>
      <c r="J24" s="19"/>
    </row>
    <row r="25" spans="2:14" x14ac:dyDescent="0.25">
      <c r="B25" s="7">
        <v>45891</v>
      </c>
      <c r="C25" s="8">
        <v>1322</v>
      </c>
      <c r="D25" s="9"/>
      <c r="E25" s="10">
        <v>17.5</v>
      </c>
      <c r="F25" s="40">
        <f t="shared" si="0"/>
        <v>23135</v>
      </c>
      <c r="G25" s="20"/>
      <c r="H25" s="17"/>
      <c r="I25" s="18"/>
      <c r="J25" s="19"/>
      <c r="N25" s="33"/>
    </row>
    <row r="26" spans="2:14" x14ac:dyDescent="0.25">
      <c r="B26" s="7">
        <v>45892</v>
      </c>
      <c r="C26" s="8">
        <v>1323</v>
      </c>
      <c r="D26" s="9"/>
      <c r="E26" s="10">
        <v>17.5</v>
      </c>
      <c r="F26" s="40">
        <f t="shared" si="0"/>
        <v>23152.5</v>
      </c>
      <c r="G26" s="20"/>
      <c r="H26" s="17"/>
      <c r="I26" s="18"/>
      <c r="J26" s="19"/>
    </row>
    <row r="27" spans="2:14" x14ac:dyDescent="0.25">
      <c r="B27" s="7">
        <v>45893</v>
      </c>
      <c r="C27" s="8">
        <v>1330</v>
      </c>
      <c r="D27" s="9"/>
      <c r="E27" s="10">
        <v>17.5</v>
      </c>
      <c r="F27" s="40">
        <f t="shared" si="0"/>
        <v>23275</v>
      </c>
      <c r="G27" s="20"/>
      <c r="H27" s="17"/>
      <c r="I27" s="18"/>
      <c r="J27" s="19"/>
      <c r="N27" s="33"/>
    </row>
    <row r="28" spans="2:14" x14ac:dyDescent="0.25">
      <c r="B28" s="7">
        <v>45894</v>
      </c>
      <c r="C28" s="8">
        <v>1337</v>
      </c>
      <c r="D28" s="9"/>
      <c r="E28" s="10">
        <v>17.5</v>
      </c>
      <c r="F28" s="40">
        <f t="shared" si="0"/>
        <v>23397.5</v>
      </c>
      <c r="G28" s="20"/>
      <c r="H28" s="17"/>
      <c r="I28" s="18"/>
      <c r="J28" s="19"/>
      <c r="N28" s="33"/>
    </row>
    <row r="29" spans="2:14" x14ac:dyDescent="0.25">
      <c r="B29" s="7">
        <v>45895</v>
      </c>
      <c r="C29" s="8">
        <v>1341</v>
      </c>
      <c r="D29" s="9"/>
      <c r="E29" s="10">
        <v>17.5</v>
      </c>
      <c r="F29" s="40">
        <f t="shared" si="0"/>
        <v>23467.5</v>
      </c>
      <c r="G29" s="20"/>
      <c r="H29" s="17"/>
      <c r="I29" s="18"/>
      <c r="J29" s="19"/>
    </row>
    <row r="30" spans="2:14" x14ac:dyDescent="0.25">
      <c r="B30" s="7">
        <v>45896</v>
      </c>
      <c r="C30" s="8">
        <v>1323</v>
      </c>
      <c r="D30" s="9"/>
      <c r="E30" s="10">
        <v>17.5</v>
      </c>
      <c r="F30" s="40">
        <f t="shared" si="0"/>
        <v>23152.5</v>
      </c>
      <c r="G30" s="20"/>
      <c r="H30" s="17"/>
      <c r="I30" s="18"/>
      <c r="J30" s="19"/>
    </row>
    <row r="31" spans="2:14" x14ac:dyDescent="0.25">
      <c r="B31" s="7">
        <v>45897</v>
      </c>
      <c r="C31" s="8">
        <v>1228</v>
      </c>
      <c r="D31" s="9"/>
      <c r="E31" s="10">
        <v>17.5</v>
      </c>
      <c r="F31" s="40">
        <f t="shared" si="0"/>
        <v>21490</v>
      </c>
      <c r="G31" s="20"/>
      <c r="H31" s="17"/>
      <c r="I31" s="18"/>
      <c r="J31" s="19"/>
    </row>
    <row r="32" spans="2:14" x14ac:dyDescent="0.25">
      <c r="B32" s="7">
        <v>45898</v>
      </c>
      <c r="C32" s="8">
        <v>1310</v>
      </c>
      <c r="D32" s="9"/>
      <c r="E32" s="10">
        <v>17.5</v>
      </c>
      <c r="F32" s="40">
        <f t="shared" si="0"/>
        <v>22925</v>
      </c>
      <c r="G32" s="20"/>
      <c r="H32" s="17"/>
      <c r="I32" s="18"/>
      <c r="J32" s="19"/>
    </row>
    <row r="33" spans="2:14" x14ac:dyDescent="0.25">
      <c r="B33" s="7">
        <v>45899</v>
      </c>
      <c r="C33" s="8">
        <v>1283</v>
      </c>
      <c r="D33" s="9"/>
      <c r="E33" s="10">
        <v>17.5</v>
      </c>
      <c r="F33" s="40">
        <f t="shared" si="0"/>
        <v>22452.5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1279</v>
      </c>
      <c r="D34" s="43"/>
      <c r="E34" s="10">
        <v>17.5</v>
      </c>
      <c r="F34" s="45">
        <f t="shared" si="0"/>
        <v>22382.5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40166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709934.04999999993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702905</v>
      </c>
      <c r="L36" s="33">
        <f>J36-J4-J5-J6+J37</f>
        <v>709934.05</v>
      </c>
      <c r="M36" s="33">
        <v>709934.04999999993</v>
      </c>
      <c r="N36" s="33">
        <f>L36-M36</f>
        <v>0</v>
      </c>
    </row>
    <row r="37" spans="2:14" x14ac:dyDescent="0.25">
      <c r="B37" s="27" t="s">
        <v>14</v>
      </c>
      <c r="C37" s="32">
        <f>C35</f>
        <v>40166</v>
      </c>
      <c r="D37" s="9">
        <f>D35/1.03</f>
        <v>0</v>
      </c>
      <c r="E37" s="10"/>
      <c r="F37" s="40">
        <f>SUM(F4:F36)</f>
        <v>702905</v>
      </c>
      <c r="G37" s="20"/>
      <c r="H37" s="18" t="s">
        <v>15</v>
      </c>
      <c r="I37" s="18">
        <v>0.01</v>
      </c>
      <c r="J37" s="19">
        <f>J36*I37</f>
        <v>7029.05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08">
        <v>45868</v>
      </c>
      <c r="Q3" s="14">
        <f>R3-P3</f>
        <v>32</v>
      </c>
      <c r="R3" s="74">
        <v>45900</v>
      </c>
      <c r="S3" s="14" t="s">
        <v>38</v>
      </c>
      <c r="T3" s="107">
        <v>162</v>
      </c>
      <c r="U3" s="106" t="s">
        <v>39</v>
      </c>
      <c r="V3" s="106" t="s">
        <v>65</v>
      </c>
      <c r="W3" s="112">
        <v>60</v>
      </c>
      <c r="X3" s="106" t="s">
        <v>40</v>
      </c>
      <c r="Y3" s="111">
        <v>740</v>
      </c>
      <c r="Z3" s="109">
        <v>44400</v>
      </c>
      <c r="AA3" s="110"/>
      <c r="AB3" s="109">
        <v>44400</v>
      </c>
      <c r="AC3" t="s">
        <v>66</v>
      </c>
    </row>
    <row r="4" spans="2:29" x14ac:dyDescent="0.25">
      <c r="B4" s="7">
        <v>45901</v>
      </c>
      <c r="C4" s="8">
        <v>1037</v>
      </c>
      <c r="D4" s="9"/>
      <c r="E4" s="10">
        <v>18</v>
      </c>
      <c r="F4" s="40">
        <f>E4*C4</f>
        <v>18666</v>
      </c>
      <c r="G4" s="12"/>
      <c r="H4" s="13" t="s">
        <v>6</v>
      </c>
      <c r="I4" s="14">
        <v>0.01</v>
      </c>
      <c r="J4" s="15"/>
      <c r="P4" s="64"/>
      <c r="Q4" s="64"/>
      <c r="R4" s="64"/>
      <c r="S4" s="64"/>
      <c r="T4" s="64"/>
      <c r="U4" s="64"/>
      <c r="V4" s="64" t="s">
        <v>71</v>
      </c>
      <c r="W4" s="64"/>
      <c r="X4" s="64"/>
      <c r="Y4" s="64"/>
      <c r="Z4" s="64"/>
      <c r="AA4" s="64"/>
      <c r="AB4" s="105">
        <v>-44400</v>
      </c>
    </row>
    <row r="5" spans="2:29" x14ac:dyDescent="0.25">
      <c r="B5" s="7">
        <v>45902</v>
      </c>
      <c r="C5" s="8">
        <v>1009</v>
      </c>
      <c r="D5" s="9"/>
      <c r="E5" s="10">
        <v>18</v>
      </c>
      <c r="F5" s="40">
        <f t="shared" ref="F5:F34" si="0">E5*C5</f>
        <v>18162</v>
      </c>
      <c r="G5" s="12"/>
      <c r="H5" s="13" t="s">
        <v>7</v>
      </c>
      <c r="I5" s="14">
        <v>1E-3</v>
      </c>
      <c r="J5" s="15"/>
      <c r="P5" s="125">
        <v>45897</v>
      </c>
      <c r="Q5" s="14">
        <f>R5-P5</f>
        <v>33</v>
      </c>
      <c r="R5" s="74">
        <v>45930</v>
      </c>
      <c r="S5" s="14" t="s">
        <v>38</v>
      </c>
      <c r="T5" s="126">
        <v>191</v>
      </c>
      <c r="U5" s="127" t="s">
        <v>39</v>
      </c>
      <c r="V5" s="127" t="s">
        <v>69</v>
      </c>
      <c r="W5" s="128">
        <v>60</v>
      </c>
      <c r="X5" s="127" t="s">
        <v>40</v>
      </c>
      <c r="Y5" s="129">
        <v>720</v>
      </c>
      <c r="Z5" s="130">
        <v>43200</v>
      </c>
      <c r="AA5" s="131"/>
      <c r="AB5" s="130">
        <v>43200</v>
      </c>
      <c r="AC5" t="s">
        <v>72</v>
      </c>
    </row>
    <row r="6" spans="2:29" x14ac:dyDescent="0.25">
      <c r="B6" s="7">
        <v>45903</v>
      </c>
      <c r="C6" s="8">
        <v>1252</v>
      </c>
      <c r="D6" s="9"/>
      <c r="E6" s="10">
        <v>18</v>
      </c>
      <c r="F6" s="40">
        <f t="shared" si="0"/>
        <v>22536</v>
      </c>
      <c r="G6" s="12"/>
      <c r="H6" s="13" t="s">
        <v>8</v>
      </c>
      <c r="I6" s="14"/>
      <c r="J6" s="15"/>
      <c r="P6" s="125">
        <v>45897</v>
      </c>
      <c r="Q6" s="14">
        <f>R6-P6</f>
        <v>33</v>
      </c>
      <c r="R6" s="74">
        <v>45930</v>
      </c>
      <c r="S6" s="14" t="s">
        <v>38</v>
      </c>
      <c r="T6" s="126">
        <v>191</v>
      </c>
      <c r="U6" s="127" t="s">
        <v>39</v>
      </c>
      <c r="V6" s="127" t="s">
        <v>65</v>
      </c>
      <c r="W6" s="128">
        <v>60</v>
      </c>
      <c r="X6" s="127" t="s">
        <v>40</v>
      </c>
      <c r="Y6" s="129">
        <v>740</v>
      </c>
      <c r="Z6" s="130">
        <v>44400</v>
      </c>
      <c r="AA6" s="131"/>
      <c r="AB6" s="130">
        <v>44400</v>
      </c>
      <c r="AC6" t="s">
        <v>72</v>
      </c>
    </row>
    <row r="7" spans="2:29" x14ac:dyDescent="0.25">
      <c r="B7" s="7">
        <v>45904</v>
      </c>
      <c r="C7" s="8">
        <v>1259</v>
      </c>
      <c r="D7" s="9"/>
      <c r="E7" s="10">
        <v>18</v>
      </c>
      <c r="F7" s="40">
        <f t="shared" si="0"/>
        <v>22662</v>
      </c>
      <c r="G7" s="12"/>
      <c r="H7" s="13" t="s">
        <v>9</v>
      </c>
      <c r="I7" s="14"/>
      <c r="J7" s="15">
        <f>'AĞUSTOS 2025'!J39*-1</f>
        <v>0</v>
      </c>
      <c r="P7" s="64"/>
      <c r="Q7" s="64"/>
      <c r="R7" s="64"/>
      <c r="S7" s="64"/>
      <c r="T7" s="64"/>
      <c r="U7" s="64"/>
      <c r="V7" s="64" t="s">
        <v>77</v>
      </c>
      <c r="W7" s="64"/>
      <c r="X7" s="64"/>
      <c r="Y7" s="64"/>
      <c r="Z7" s="64"/>
      <c r="AA7" s="64"/>
      <c r="AB7" s="76">
        <v>-87600</v>
      </c>
    </row>
    <row r="8" spans="2:29" x14ac:dyDescent="0.25">
      <c r="B8" s="7">
        <v>45905</v>
      </c>
      <c r="C8" s="8">
        <v>1255</v>
      </c>
      <c r="D8" s="9"/>
      <c r="E8" s="10">
        <v>18</v>
      </c>
      <c r="F8" s="40">
        <f t="shared" si="0"/>
        <v>22590</v>
      </c>
      <c r="G8" s="119">
        <v>45897</v>
      </c>
      <c r="H8" s="17" t="s">
        <v>76</v>
      </c>
      <c r="I8" s="18"/>
      <c r="J8" s="113">
        <v>43200</v>
      </c>
    </row>
    <row r="9" spans="2:29" x14ac:dyDescent="0.25">
      <c r="B9" s="7">
        <v>45906</v>
      </c>
      <c r="C9" s="8">
        <v>1276</v>
      </c>
      <c r="D9" s="9"/>
      <c r="E9" s="10">
        <v>18</v>
      </c>
      <c r="F9" s="40">
        <f t="shared" si="0"/>
        <v>22968</v>
      </c>
      <c r="G9" s="119">
        <v>45897</v>
      </c>
      <c r="H9" s="17" t="s">
        <v>70</v>
      </c>
      <c r="I9" s="18"/>
      <c r="J9" s="113">
        <v>44400</v>
      </c>
    </row>
    <row r="10" spans="2:29" x14ac:dyDescent="0.25">
      <c r="B10" s="7">
        <v>45907</v>
      </c>
      <c r="C10" s="8">
        <v>864</v>
      </c>
      <c r="D10" s="9"/>
      <c r="E10" s="10">
        <v>18</v>
      </c>
      <c r="F10" s="40">
        <f t="shared" si="0"/>
        <v>15552</v>
      </c>
      <c r="G10" s="16">
        <v>45952</v>
      </c>
      <c r="H10" s="17" t="s">
        <v>78</v>
      </c>
      <c r="I10" s="18"/>
      <c r="J10" s="19">
        <v>523442.43</v>
      </c>
    </row>
    <row r="11" spans="2:29" x14ac:dyDescent="0.25">
      <c r="B11" s="7">
        <v>45908</v>
      </c>
      <c r="C11" s="8">
        <v>1270</v>
      </c>
      <c r="D11" s="9"/>
      <c r="E11" s="10">
        <v>18</v>
      </c>
      <c r="F11" s="40">
        <f t="shared" si="0"/>
        <v>22860</v>
      </c>
      <c r="G11" s="20"/>
      <c r="H11" s="17"/>
      <c r="I11" s="18"/>
      <c r="J11" s="19"/>
    </row>
    <row r="12" spans="2:29" x14ac:dyDescent="0.25">
      <c r="B12" s="7">
        <v>45909</v>
      </c>
      <c r="C12" s="8">
        <v>853</v>
      </c>
      <c r="D12" s="9"/>
      <c r="E12" s="10">
        <v>18</v>
      </c>
      <c r="F12" s="40">
        <f t="shared" si="0"/>
        <v>15354</v>
      </c>
      <c r="G12" s="20"/>
      <c r="H12" s="17"/>
      <c r="I12" s="18"/>
      <c r="J12" s="19"/>
    </row>
    <row r="13" spans="2:29" x14ac:dyDescent="0.25">
      <c r="B13" s="7">
        <v>45910</v>
      </c>
      <c r="C13" s="8">
        <v>1270</v>
      </c>
      <c r="D13" s="9"/>
      <c r="E13" s="10">
        <v>18</v>
      </c>
      <c r="F13" s="40">
        <f t="shared" si="0"/>
        <v>22860</v>
      </c>
      <c r="G13" s="20"/>
      <c r="H13" s="17"/>
      <c r="I13" s="18"/>
      <c r="J13" s="19"/>
    </row>
    <row r="14" spans="2:29" x14ac:dyDescent="0.25">
      <c r="B14" s="7">
        <v>45911</v>
      </c>
      <c r="C14" s="8">
        <v>1085</v>
      </c>
      <c r="D14" s="9"/>
      <c r="E14" s="10">
        <v>18</v>
      </c>
      <c r="F14" s="40">
        <f t="shared" si="0"/>
        <v>19530</v>
      </c>
      <c r="G14" s="20"/>
      <c r="H14" s="17"/>
      <c r="I14" s="18"/>
      <c r="J14" s="19"/>
      <c r="L14" s="122">
        <v>34571</v>
      </c>
      <c r="M14" s="122">
        <v>18</v>
      </c>
      <c r="N14" s="122">
        <f>L14*M14</f>
        <v>622278</v>
      </c>
    </row>
    <row r="15" spans="2:29" x14ac:dyDescent="0.25">
      <c r="B15" s="7">
        <v>45912</v>
      </c>
      <c r="C15" s="8">
        <v>975</v>
      </c>
      <c r="D15" s="9"/>
      <c r="E15" s="10">
        <v>18</v>
      </c>
      <c r="F15" s="40">
        <f t="shared" si="0"/>
        <v>17550</v>
      </c>
      <c r="G15" s="20"/>
      <c r="H15" s="17"/>
      <c r="I15" s="18"/>
      <c r="J15" s="19"/>
      <c r="L15" s="122"/>
      <c r="M15" s="122"/>
      <c r="N15" s="122">
        <f>N14*0.01</f>
        <v>6222.78</v>
      </c>
    </row>
    <row r="16" spans="2:29" x14ac:dyDescent="0.25">
      <c r="B16" s="7">
        <v>45913</v>
      </c>
      <c r="C16" s="8">
        <v>1151</v>
      </c>
      <c r="D16" s="9"/>
      <c r="E16" s="10">
        <v>18</v>
      </c>
      <c r="F16" s="40">
        <f t="shared" si="0"/>
        <v>20718</v>
      </c>
      <c r="G16" s="20"/>
      <c r="H16" s="17"/>
      <c r="I16" s="18"/>
      <c r="J16" s="19"/>
      <c r="L16" s="122"/>
      <c r="M16" s="122"/>
      <c r="N16" s="122">
        <f>N14+N15</f>
        <v>628500.78</v>
      </c>
    </row>
    <row r="17" spans="2:14" x14ac:dyDescent="0.25">
      <c r="B17" s="7">
        <v>45914</v>
      </c>
      <c r="C17" s="8">
        <v>690</v>
      </c>
      <c r="D17" s="9"/>
      <c r="E17" s="10">
        <v>18</v>
      </c>
      <c r="F17" s="40">
        <f t="shared" si="0"/>
        <v>12420</v>
      </c>
      <c r="G17" s="20"/>
      <c r="H17" s="17"/>
      <c r="I17" s="18"/>
      <c r="J17" s="19"/>
      <c r="L17" s="122"/>
      <c r="M17" s="122"/>
      <c r="N17" s="122"/>
    </row>
    <row r="18" spans="2:14" x14ac:dyDescent="0.25">
      <c r="B18" s="7">
        <v>45915</v>
      </c>
      <c r="C18" s="8">
        <v>1270</v>
      </c>
      <c r="D18" s="9"/>
      <c r="E18" s="10">
        <v>18</v>
      </c>
      <c r="F18" s="40">
        <f t="shared" si="0"/>
        <v>22860</v>
      </c>
      <c r="G18" s="20"/>
      <c r="H18" s="17"/>
      <c r="I18" s="18"/>
      <c r="J18" s="19"/>
      <c r="L18" s="122">
        <v>34571</v>
      </c>
      <c r="M18" s="122">
        <v>17.5</v>
      </c>
      <c r="N18" s="122">
        <f>L18*M18</f>
        <v>604992.5</v>
      </c>
    </row>
    <row r="19" spans="2:14" x14ac:dyDescent="0.25">
      <c r="B19" s="7">
        <v>45916</v>
      </c>
      <c r="C19" s="8">
        <v>1254</v>
      </c>
      <c r="D19" s="9"/>
      <c r="E19" s="10">
        <v>18</v>
      </c>
      <c r="F19" s="40">
        <f t="shared" si="0"/>
        <v>22572</v>
      </c>
      <c r="G19" s="20" t="s">
        <v>75</v>
      </c>
      <c r="H19" s="17"/>
      <c r="I19" s="18"/>
      <c r="J19" s="19"/>
      <c r="L19" s="122"/>
      <c r="M19" s="122"/>
      <c r="N19" s="122">
        <f>N18*0.01</f>
        <v>6049.9250000000002</v>
      </c>
    </row>
    <row r="20" spans="2:14" x14ac:dyDescent="0.25">
      <c r="B20" s="7">
        <v>45917</v>
      </c>
      <c r="C20" s="8">
        <v>1269</v>
      </c>
      <c r="D20" s="9"/>
      <c r="E20" s="10">
        <v>18</v>
      </c>
      <c r="F20" s="40">
        <f t="shared" si="0"/>
        <v>22842</v>
      </c>
      <c r="G20" s="20"/>
      <c r="H20" s="17"/>
      <c r="I20" s="18"/>
      <c r="J20" s="19"/>
      <c r="L20" s="122"/>
      <c r="M20" s="122"/>
      <c r="N20" s="122">
        <f>N18+N19</f>
        <v>611042.42500000005</v>
      </c>
    </row>
    <row r="21" spans="2:14" x14ac:dyDescent="0.25">
      <c r="B21" s="7">
        <v>45918</v>
      </c>
      <c r="C21" s="8">
        <v>1260</v>
      </c>
      <c r="D21" s="9"/>
      <c r="E21" s="10">
        <v>18</v>
      </c>
      <c r="F21" s="40">
        <f t="shared" si="0"/>
        <v>22680</v>
      </c>
      <c r="G21" s="20"/>
      <c r="H21" s="17"/>
      <c r="I21" s="18"/>
      <c r="J21" s="19"/>
      <c r="L21" s="122"/>
      <c r="M21" s="122"/>
      <c r="N21" s="122"/>
    </row>
    <row r="22" spans="2:14" x14ac:dyDescent="0.25">
      <c r="B22" s="7">
        <v>45919</v>
      </c>
      <c r="C22" s="8">
        <v>1229</v>
      </c>
      <c r="D22" s="9"/>
      <c r="E22" s="10">
        <v>18</v>
      </c>
      <c r="F22" s="40">
        <f t="shared" si="0"/>
        <v>22122</v>
      </c>
      <c r="G22" s="20"/>
      <c r="H22" s="17"/>
      <c r="I22" s="18"/>
      <c r="J22" s="19"/>
      <c r="L22" s="122"/>
      <c r="M22" s="134" t="s">
        <v>74</v>
      </c>
      <c r="N22" s="134">
        <f>N16-N20</f>
        <v>17458.354999999981</v>
      </c>
    </row>
    <row r="23" spans="2:14" x14ac:dyDescent="0.25">
      <c r="B23" s="7">
        <v>45920</v>
      </c>
      <c r="C23" s="8">
        <v>1186</v>
      </c>
      <c r="D23" s="9"/>
      <c r="E23" s="10">
        <v>18</v>
      </c>
      <c r="F23" s="40">
        <f t="shared" si="0"/>
        <v>21348</v>
      </c>
      <c r="G23" s="20"/>
      <c r="H23" s="17"/>
      <c r="I23" s="18"/>
      <c r="J23" s="19"/>
      <c r="L23" s="122"/>
      <c r="M23" s="122"/>
      <c r="N23" s="122"/>
    </row>
    <row r="24" spans="2:14" x14ac:dyDescent="0.25">
      <c r="B24" s="7">
        <v>45921</v>
      </c>
      <c r="C24" s="8">
        <v>1231</v>
      </c>
      <c r="D24" s="9"/>
      <c r="E24" s="10">
        <v>18</v>
      </c>
      <c r="F24" s="40">
        <f t="shared" si="0"/>
        <v>22158</v>
      </c>
      <c r="G24" s="20"/>
      <c r="H24" s="17"/>
      <c r="I24" s="18"/>
      <c r="J24" s="19"/>
      <c r="L24" s="122"/>
      <c r="M24" s="122"/>
      <c r="N24" s="122"/>
    </row>
    <row r="25" spans="2:14" x14ac:dyDescent="0.25">
      <c r="B25" s="7">
        <v>45922</v>
      </c>
      <c r="C25" s="8">
        <v>1194</v>
      </c>
      <c r="D25" s="9"/>
      <c r="E25" s="10">
        <v>18</v>
      </c>
      <c r="F25" s="40">
        <f t="shared" si="0"/>
        <v>21492</v>
      </c>
      <c r="G25" s="20"/>
      <c r="H25" s="17"/>
      <c r="I25" s="18"/>
      <c r="J25" s="19"/>
      <c r="L25" s="122"/>
      <c r="M25" s="122"/>
      <c r="N25" s="122"/>
    </row>
    <row r="26" spans="2:14" x14ac:dyDescent="0.25">
      <c r="B26" s="7">
        <v>45923</v>
      </c>
      <c r="C26" s="8">
        <v>1205</v>
      </c>
      <c r="D26" s="9"/>
      <c r="E26" s="10">
        <v>18</v>
      </c>
      <c r="F26" s="40">
        <f t="shared" si="0"/>
        <v>21690</v>
      </c>
      <c r="G26" s="20"/>
      <c r="H26" s="17"/>
      <c r="I26" s="18"/>
      <c r="J26" s="19"/>
      <c r="L26" s="122"/>
      <c r="M26" s="122"/>
      <c r="N26" s="122"/>
    </row>
    <row r="27" spans="2:14" x14ac:dyDescent="0.25">
      <c r="B27" s="7">
        <v>45924</v>
      </c>
      <c r="C27" s="8">
        <v>1222</v>
      </c>
      <c r="D27" s="9"/>
      <c r="E27" s="10">
        <v>18</v>
      </c>
      <c r="F27" s="40">
        <f t="shared" si="0"/>
        <v>21996</v>
      </c>
      <c r="G27" s="20"/>
      <c r="H27" s="17"/>
      <c r="I27" s="18"/>
      <c r="J27" s="19"/>
      <c r="L27" s="122"/>
      <c r="M27" s="122"/>
      <c r="N27" s="122"/>
    </row>
    <row r="28" spans="2:14" x14ac:dyDescent="0.25">
      <c r="B28" s="7">
        <v>45925</v>
      </c>
      <c r="C28" s="8">
        <v>1233</v>
      </c>
      <c r="D28" s="9"/>
      <c r="E28" s="10">
        <v>18</v>
      </c>
      <c r="F28" s="40">
        <f t="shared" si="0"/>
        <v>22194</v>
      </c>
      <c r="G28" s="20"/>
      <c r="H28" s="17"/>
      <c r="I28" s="18"/>
      <c r="J28" s="19"/>
    </row>
    <row r="29" spans="2:14" x14ac:dyDescent="0.25">
      <c r="B29" s="7">
        <v>45926</v>
      </c>
      <c r="C29" s="8">
        <v>1206</v>
      </c>
      <c r="D29" s="9"/>
      <c r="E29" s="10">
        <v>18</v>
      </c>
      <c r="F29" s="40">
        <f t="shared" si="0"/>
        <v>21708</v>
      </c>
      <c r="G29" s="20"/>
      <c r="H29" s="17"/>
      <c r="I29" s="18"/>
      <c r="J29" s="19"/>
    </row>
    <row r="30" spans="2:14" x14ac:dyDescent="0.25">
      <c r="B30" s="7">
        <v>45927</v>
      </c>
      <c r="C30" s="8">
        <v>1144</v>
      </c>
      <c r="D30" s="9"/>
      <c r="E30" s="10">
        <v>18</v>
      </c>
      <c r="F30" s="40">
        <f t="shared" si="0"/>
        <v>20592</v>
      </c>
      <c r="G30" s="20"/>
      <c r="H30" s="17"/>
      <c r="I30" s="18"/>
      <c r="J30" s="19"/>
    </row>
    <row r="31" spans="2:14" x14ac:dyDescent="0.25">
      <c r="B31" s="7">
        <v>45928</v>
      </c>
      <c r="C31" s="8">
        <v>1209</v>
      </c>
      <c r="D31" s="9"/>
      <c r="E31" s="10">
        <v>18</v>
      </c>
      <c r="F31" s="40">
        <f t="shared" si="0"/>
        <v>21762</v>
      </c>
      <c r="G31" s="20"/>
      <c r="H31" s="17"/>
      <c r="I31" s="18"/>
      <c r="J31" s="19"/>
    </row>
    <row r="32" spans="2:14" x14ac:dyDescent="0.25">
      <c r="B32" s="7">
        <v>45929</v>
      </c>
      <c r="C32" s="8">
        <v>1184</v>
      </c>
      <c r="D32" s="9"/>
      <c r="E32" s="10">
        <v>18</v>
      </c>
      <c r="F32" s="40">
        <f t="shared" si="0"/>
        <v>21312</v>
      </c>
      <c r="G32" s="20"/>
      <c r="H32" s="17"/>
      <c r="I32" s="18"/>
      <c r="J32" s="19"/>
    </row>
    <row r="33" spans="2:14" x14ac:dyDescent="0.25">
      <c r="B33" s="7">
        <v>45930</v>
      </c>
      <c r="C33" s="8">
        <v>1029</v>
      </c>
      <c r="D33" s="9"/>
      <c r="E33" s="10">
        <v>18</v>
      </c>
      <c r="F33" s="40">
        <f t="shared" si="0"/>
        <v>18522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34571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611042.42999999993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622278</v>
      </c>
      <c r="L36" s="33">
        <f>J36-J4-J5-J6+J37</f>
        <v>628500.78</v>
      </c>
      <c r="M36" s="33">
        <v>611042.43000000005</v>
      </c>
      <c r="N36" s="33">
        <f>L36-M36</f>
        <v>17458.349999999977</v>
      </c>
    </row>
    <row r="37" spans="2:14" x14ac:dyDescent="0.25">
      <c r="B37" s="27" t="s">
        <v>14</v>
      </c>
      <c r="C37" s="32">
        <f>C35</f>
        <v>34571</v>
      </c>
      <c r="D37" s="9">
        <f>D35/1.03</f>
        <v>0</v>
      </c>
      <c r="E37" s="10"/>
      <c r="F37" s="40">
        <f>SUM(F4:F36)</f>
        <v>622278</v>
      </c>
      <c r="G37" s="20"/>
      <c r="H37" s="18" t="s">
        <v>15</v>
      </c>
      <c r="I37" s="18">
        <v>0.01</v>
      </c>
      <c r="J37" s="19">
        <f>J36*I37</f>
        <v>6222.78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17458.350000000093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8" sqref="H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1233</v>
      </c>
      <c r="D4" s="9"/>
      <c r="E4" s="10">
        <v>19.600000000000001</v>
      </c>
      <c r="F4" s="40">
        <f>E4*C4</f>
        <v>24166.800000000003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1228</v>
      </c>
      <c r="D5" s="9"/>
      <c r="E5" s="10">
        <v>19.600000000000001</v>
      </c>
      <c r="F5" s="40">
        <f t="shared" ref="F5:F34" si="0">E5*C5</f>
        <v>24068.800000000003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1208</v>
      </c>
      <c r="D6" s="9"/>
      <c r="E6" s="10">
        <v>19.600000000000001</v>
      </c>
      <c r="F6" s="40">
        <f t="shared" si="0"/>
        <v>23676.800000000003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1247</v>
      </c>
      <c r="D7" s="9"/>
      <c r="E7" s="10">
        <v>19.600000000000001</v>
      </c>
      <c r="F7" s="40">
        <f t="shared" si="0"/>
        <v>24441.200000000001</v>
      </c>
      <c r="G7" s="12"/>
      <c r="H7" s="13" t="s">
        <v>9</v>
      </c>
      <c r="I7" s="14"/>
      <c r="J7" s="15">
        <f>'EYLÜL 2025'!J39*-1</f>
        <v>-17458.350000000093</v>
      </c>
    </row>
    <row r="8" spans="2:29" x14ac:dyDescent="0.25">
      <c r="B8" s="7">
        <v>45935</v>
      </c>
      <c r="C8" s="8">
        <v>1194</v>
      </c>
      <c r="D8" s="9"/>
      <c r="E8" s="10">
        <v>19.600000000000001</v>
      </c>
      <c r="F8" s="40">
        <f t="shared" si="0"/>
        <v>23402.400000000001</v>
      </c>
      <c r="G8" s="16">
        <v>45989</v>
      </c>
      <c r="H8" s="17" t="s">
        <v>54</v>
      </c>
      <c r="I8" s="18"/>
      <c r="J8" s="19">
        <v>766697.35800000012</v>
      </c>
    </row>
    <row r="9" spans="2:29" x14ac:dyDescent="0.25">
      <c r="B9" s="7">
        <v>45936</v>
      </c>
      <c r="C9" s="8">
        <v>1205</v>
      </c>
      <c r="D9" s="9"/>
      <c r="E9" s="10">
        <v>19.600000000000001</v>
      </c>
      <c r="F9" s="40">
        <f t="shared" si="0"/>
        <v>23618</v>
      </c>
      <c r="G9" s="16"/>
      <c r="H9" s="17"/>
      <c r="I9" s="18"/>
      <c r="J9" s="19"/>
      <c r="L9" s="132"/>
      <c r="M9" s="133"/>
    </row>
    <row r="10" spans="2:29" x14ac:dyDescent="0.25">
      <c r="B10" s="7">
        <v>45937</v>
      </c>
      <c r="C10" s="8">
        <v>1225</v>
      </c>
      <c r="D10" s="9"/>
      <c r="E10" s="10">
        <v>19.600000000000001</v>
      </c>
      <c r="F10" s="40">
        <f t="shared" si="0"/>
        <v>24010</v>
      </c>
      <c r="G10" s="16"/>
      <c r="H10" s="17"/>
      <c r="I10" s="18"/>
      <c r="J10" s="19"/>
      <c r="L10" s="132"/>
      <c r="M10" s="133"/>
    </row>
    <row r="11" spans="2:29" x14ac:dyDescent="0.25">
      <c r="B11" s="7">
        <v>45938</v>
      </c>
      <c r="C11" s="8">
        <v>1237</v>
      </c>
      <c r="D11" s="9"/>
      <c r="E11" s="10">
        <v>19.600000000000001</v>
      </c>
      <c r="F11" s="40">
        <f t="shared" si="0"/>
        <v>24245.200000000001</v>
      </c>
      <c r="G11" s="20"/>
      <c r="H11" s="17"/>
      <c r="I11" s="18"/>
      <c r="J11" s="19"/>
      <c r="L11" s="132"/>
      <c r="M11" s="133"/>
    </row>
    <row r="12" spans="2:29" x14ac:dyDescent="0.25">
      <c r="B12" s="7">
        <v>45939</v>
      </c>
      <c r="C12" s="8">
        <v>1213</v>
      </c>
      <c r="D12" s="9"/>
      <c r="E12" s="10">
        <v>19.600000000000001</v>
      </c>
      <c r="F12" s="40">
        <f t="shared" si="0"/>
        <v>23774.800000000003</v>
      </c>
      <c r="G12" s="20"/>
      <c r="H12" s="17"/>
      <c r="I12" s="18"/>
      <c r="J12" s="19"/>
      <c r="L12" s="132"/>
      <c r="M12" s="133"/>
    </row>
    <row r="13" spans="2:29" x14ac:dyDescent="0.25">
      <c r="B13" s="7">
        <v>45940</v>
      </c>
      <c r="C13" s="8">
        <v>1243</v>
      </c>
      <c r="D13" s="9"/>
      <c r="E13" s="10">
        <v>19.600000000000001</v>
      </c>
      <c r="F13" s="40">
        <f t="shared" si="0"/>
        <v>24362.800000000003</v>
      </c>
      <c r="G13" s="20"/>
      <c r="H13" s="17"/>
      <c r="I13" s="18"/>
      <c r="J13" s="19"/>
      <c r="L13" s="132"/>
      <c r="M13" s="133"/>
    </row>
    <row r="14" spans="2:29" x14ac:dyDescent="0.25">
      <c r="B14" s="7">
        <v>45941</v>
      </c>
      <c r="C14" s="8">
        <v>1233</v>
      </c>
      <c r="D14" s="9"/>
      <c r="E14" s="10">
        <v>19.600000000000001</v>
      </c>
      <c r="F14" s="40">
        <f t="shared" si="0"/>
        <v>24166.800000000003</v>
      </c>
      <c r="G14" s="20"/>
      <c r="H14" s="17"/>
      <c r="I14" s="18"/>
      <c r="J14" s="19"/>
      <c r="L14" s="132"/>
      <c r="M14" s="133"/>
    </row>
    <row r="15" spans="2:29" x14ac:dyDescent="0.25">
      <c r="B15" s="7">
        <v>45942</v>
      </c>
      <c r="C15" s="8">
        <v>1212</v>
      </c>
      <c r="D15" s="9"/>
      <c r="E15" s="10">
        <v>19.600000000000001</v>
      </c>
      <c r="F15" s="40">
        <f t="shared" si="0"/>
        <v>23755.200000000001</v>
      </c>
      <c r="G15" s="20"/>
      <c r="H15" s="17"/>
      <c r="I15" s="18"/>
      <c r="J15" s="19"/>
      <c r="L15" s="132"/>
      <c r="M15" s="133"/>
    </row>
    <row r="16" spans="2:29" x14ac:dyDescent="0.25">
      <c r="B16" s="7">
        <v>45943</v>
      </c>
      <c r="C16" s="8">
        <v>1216</v>
      </c>
      <c r="D16" s="9"/>
      <c r="E16" s="10">
        <v>19.600000000000001</v>
      </c>
      <c r="F16" s="40">
        <f t="shared" si="0"/>
        <v>23833.600000000002</v>
      </c>
      <c r="G16" s="20"/>
      <c r="H16" s="17"/>
      <c r="I16" s="18"/>
      <c r="J16" s="19"/>
    </row>
    <row r="17" spans="2:10" x14ac:dyDescent="0.25">
      <c r="B17" s="7">
        <v>45944</v>
      </c>
      <c r="C17" s="8">
        <v>1233</v>
      </c>
      <c r="D17" s="9"/>
      <c r="E17" s="10">
        <v>19.600000000000001</v>
      </c>
      <c r="F17" s="40">
        <f t="shared" si="0"/>
        <v>24166.800000000003</v>
      </c>
      <c r="G17" s="20"/>
      <c r="H17" s="17"/>
      <c r="I17" s="18"/>
      <c r="J17" s="19"/>
    </row>
    <row r="18" spans="2:10" x14ac:dyDescent="0.25">
      <c r="B18" s="7">
        <v>45945</v>
      </c>
      <c r="C18" s="8">
        <v>1253</v>
      </c>
      <c r="D18" s="9"/>
      <c r="E18" s="10">
        <v>19.600000000000001</v>
      </c>
      <c r="F18" s="40">
        <f t="shared" si="0"/>
        <v>24558.800000000003</v>
      </c>
      <c r="G18" s="20"/>
      <c r="H18" s="17"/>
      <c r="I18" s="18"/>
      <c r="J18" s="19"/>
    </row>
    <row r="19" spans="2:10" x14ac:dyDescent="0.25">
      <c r="B19" s="7">
        <v>45946</v>
      </c>
      <c r="C19" s="8">
        <v>1257</v>
      </c>
      <c r="D19" s="9"/>
      <c r="E19" s="10">
        <v>19.600000000000001</v>
      </c>
      <c r="F19" s="40">
        <f t="shared" si="0"/>
        <v>24637.200000000001</v>
      </c>
      <c r="G19" s="20"/>
      <c r="H19" s="17"/>
      <c r="I19" s="18"/>
      <c r="J19" s="19"/>
    </row>
    <row r="20" spans="2:10" x14ac:dyDescent="0.25">
      <c r="B20" s="7">
        <v>45947</v>
      </c>
      <c r="C20" s="8">
        <v>1251</v>
      </c>
      <c r="D20" s="9"/>
      <c r="E20" s="10">
        <v>19.600000000000001</v>
      </c>
      <c r="F20" s="40">
        <f t="shared" si="0"/>
        <v>24519.600000000002</v>
      </c>
      <c r="G20" s="20"/>
      <c r="H20" s="17"/>
      <c r="I20" s="18"/>
      <c r="J20" s="19"/>
    </row>
    <row r="21" spans="2:10" x14ac:dyDescent="0.25">
      <c r="B21" s="7">
        <v>45948</v>
      </c>
      <c r="C21" s="8">
        <v>1019</v>
      </c>
      <c r="D21" s="9"/>
      <c r="E21" s="10">
        <v>19.600000000000001</v>
      </c>
      <c r="F21" s="40">
        <f t="shared" si="0"/>
        <v>19972.400000000001</v>
      </c>
      <c r="G21" s="20"/>
      <c r="H21" s="17"/>
      <c r="I21" s="18"/>
      <c r="J21" s="19"/>
    </row>
    <row r="22" spans="2:10" x14ac:dyDescent="0.25">
      <c r="B22" s="7">
        <v>45949</v>
      </c>
      <c r="C22" s="8">
        <v>1152</v>
      </c>
      <c r="D22" s="9"/>
      <c r="E22" s="10">
        <v>19.600000000000001</v>
      </c>
      <c r="F22" s="40">
        <f t="shared" si="0"/>
        <v>22579.200000000001</v>
      </c>
      <c r="G22" s="20"/>
      <c r="H22" s="17"/>
      <c r="I22" s="18"/>
      <c r="J22" s="19"/>
    </row>
    <row r="23" spans="2:10" x14ac:dyDescent="0.25">
      <c r="B23" s="7">
        <v>45950</v>
      </c>
      <c r="C23" s="8">
        <v>1261</v>
      </c>
      <c r="D23" s="9"/>
      <c r="E23" s="10">
        <v>19.600000000000001</v>
      </c>
      <c r="F23" s="40">
        <f t="shared" si="0"/>
        <v>24715.600000000002</v>
      </c>
      <c r="G23" s="20"/>
      <c r="H23" s="17"/>
      <c r="I23" s="18"/>
      <c r="J23" s="19"/>
    </row>
    <row r="24" spans="2:10" x14ac:dyDescent="0.25">
      <c r="B24" s="7">
        <v>45951</v>
      </c>
      <c r="C24" s="8">
        <v>1099</v>
      </c>
      <c r="D24" s="9"/>
      <c r="E24" s="10">
        <v>19.600000000000001</v>
      </c>
      <c r="F24" s="40">
        <f t="shared" si="0"/>
        <v>21540.400000000001</v>
      </c>
      <c r="G24" s="20"/>
      <c r="H24" s="17"/>
      <c r="I24" s="18"/>
      <c r="J24" s="19"/>
    </row>
    <row r="25" spans="2:10" x14ac:dyDescent="0.25">
      <c r="B25" s="7">
        <v>45952</v>
      </c>
      <c r="C25" s="8">
        <v>1279</v>
      </c>
      <c r="D25" s="9"/>
      <c r="E25" s="10">
        <v>19.600000000000001</v>
      </c>
      <c r="F25" s="40">
        <f t="shared" si="0"/>
        <v>25068.400000000001</v>
      </c>
      <c r="G25" s="20"/>
      <c r="H25" s="17"/>
      <c r="I25" s="18"/>
      <c r="J25" s="19"/>
    </row>
    <row r="26" spans="2:10" x14ac:dyDescent="0.25">
      <c r="B26" s="7">
        <v>45953</v>
      </c>
      <c r="C26" s="8">
        <v>1207</v>
      </c>
      <c r="D26" s="9"/>
      <c r="E26" s="10">
        <v>19.600000000000001</v>
      </c>
      <c r="F26" s="40">
        <f t="shared" si="0"/>
        <v>23657.200000000001</v>
      </c>
      <c r="G26" s="20"/>
      <c r="H26" s="17"/>
      <c r="I26" s="18"/>
      <c r="J26" s="19"/>
    </row>
    <row r="27" spans="2:10" x14ac:dyDescent="0.25">
      <c r="B27" s="7">
        <v>45954</v>
      </c>
      <c r="C27" s="8">
        <v>1255</v>
      </c>
      <c r="D27" s="9"/>
      <c r="E27" s="10">
        <v>19.600000000000001</v>
      </c>
      <c r="F27" s="40">
        <f t="shared" si="0"/>
        <v>24598</v>
      </c>
      <c r="G27" s="20"/>
      <c r="H27" s="17"/>
      <c r="I27" s="18"/>
      <c r="J27" s="19"/>
    </row>
    <row r="28" spans="2:10" x14ac:dyDescent="0.25">
      <c r="B28" s="7">
        <v>45955</v>
      </c>
      <c r="C28" s="8">
        <v>1261</v>
      </c>
      <c r="D28" s="9"/>
      <c r="E28" s="10">
        <v>19.600000000000001</v>
      </c>
      <c r="F28" s="40">
        <f t="shared" si="0"/>
        <v>24715.600000000002</v>
      </c>
      <c r="G28" s="20"/>
      <c r="H28" s="17"/>
      <c r="I28" s="18"/>
      <c r="J28" s="19"/>
    </row>
    <row r="29" spans="2:10" x14ac:dyDescent="0.25">
      <c r="B29" s="7">
        <v>45956</v>
      </c>
      <c r="C29" s="8">
        <v>1228</v>
      </c>
      <c r="D29" s="9"/>
      <c r="E29" s="10">
        <v>19.600000000000001</v>
      </c>
      <c r="F29" s="40">
        <f t="shared" si="0"/>
        <v>24068.800000000003</v>
      </c>
      <c r="G29" s="20"/>
      <c r="H29" s="17"/>
      <c r="I29" s="18"/>
      <c r="J29" s="19"/>
    </row>
    <row r="30" spans="2:10" x14ac:dyDescent="0.25">
      <c r="B30" s="7">
        <v>45957</v>
      </c>
      <c r="C30" s="8">
        <v>1262</v>
      </c>
      <c r="D30" s="9"/>
      <c r="E30" s="10">
        <v>19.600000000000001</v>
      </c>
      <c r="F30" s="40">
        <f t="shared" si="0"/>
        <v>24735.200000000001</v>
      </c>
      <c r="G30" s="20"/>
      <c r="H30" s="17"/>
      <c r="I30" s="18"/>
      <c r="J30" s="19"/>
    </row>
    <row r="31" spans="2:10" x14ac:dyDescent="0.25">
      <c r="B31" s="7">
        <v>45958</v>
      </c>
      <c r="C31" s="8">
        <v>1244</v>
      </c>
      <c r="D31" s="9"/>
      <c r="E31" s="10">
        <v>19.600000000000001</v>
      </c>
      <c r="F31" s="40">
        <f t="shared" si="0"/>
        <v>24382.400000000001</v>
      </c>
      <c r="G31" s="20"/>
      <c r="H31" s="17"/>
      <c r="I31" s="18"/>
      <c r="J31" s="19"/>
    </row>
    <row r="32" spans="2:10" x14ac:dyDescent="0.25">
      <c r="B32" s="7">
        <v>45959</v>
      </c>
      <c r="C32" s="8">
        <v>1230</v>
      </c>
      <c r="D32" s="9"/>
      <c r="E32" s="10">
        <v>19.600000000000001</v>
      </c>
      <c r="F32" s="40">
        <f t="shared" si="0"/>
        <v>24108</v>
      </c>
      <c r="G32" s="20"/>
      <c r="H32" s="17"/>
      <c r="I32" s="18"/>
      <c r="J32" s="19"/>
    </row>
    <row r="33" spans="2:12" x14ac:dyDescent="0.25">
      <c r="B33" s="7">
        <v>45960</v>
      </c>
      <c r="C33" s="8">
        <v>1225</v>
      </c>
      <c r="D33" s="9"/>
      <c r="E33" s="10">
        <v>19.600000000000001</v>
      </c>
      <c r="F33" s="40">
        <f t="shared" si="0"/>
        <v>24010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1238</v>
      </c>
      <c r="D34" s="55"/>
      <c r="E34" s="10">
        <v>19.600000000000001</v>
      </c>
      <c r="F34" s="56">
        <f t="shared" si="0"/>
        <v>24264.800000000003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37848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749239.00800000003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741820.8</v>
      </c>
      <c r="L36" s="33">
        <f>J36-J4-J5-J6+J37</f>
        <v>749239.00800000003</v>
      </c>
    </row>
    <row r="37" spans="2:12" x14ac:dyDescent="0.25">
      <c r="B37" s="27" t="s">
        <v>14</v>
      </c>
      <c r="C37" s="32">
        <f>C35</f>
        <v>37848</v>
      </c>
      <c r="D37" s="9">
        <f>D35/1.03</f>
        <v>0</v>
      </c>
      <c r="E37" s="10"/>
      <c r="F37" s="40">
        <f>SUM(F4:F36)</f>
        <v>741820.8</v>
      </c>
      <c r="G37" s="20"/>
      <c r="H37" s="18" t="s">
        <v>15</v>
      </c>
      <c r="I37" s="18">
        <v>0.01</v>
      </c>
      <c r="J37" s="19">
        <f>J36*I37</f>
        <v>7418.2080000000005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4" zoomScale="85" zoomScaleNormal="85" workbookViewId="0">
      <selection activeCell="F33" sqref="F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1101</v>
      </c>
      <c r="D4" s="9"/>
      <c r="E4" s="10">
        <v>20.2</v>
      </c>
      <c r="F4" s="40">
        <f>E4*C4</f>
        <v>22240.2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1220</v>
      </c>
      <c r="D5" s="9"/>
      <c r="E5" s="10">
        <v>20.2</v>
      </c>
      <c r="F5" s="40">
        <f t="shared" ref="F5:F34" si="0">E5*C5</f>
        <v>24644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1214</v>
      </c>
      <c r="D6" s="9"/>
      <c r="E6" s="10">
        <v>20.2</v>
      </c>
      <c r="F6" s="40">
        <f t="shared" si="0"/>
        <v>24522.799999999999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1162</v>
      </c>
      <c r="D7" s="9"/>
      <c r="E7" s="10">
        <v>20.2</v>
      </c>
      <c r="F7" s="40">
        <f t="shared" si="0"/>
        <v>23472.399999999998</v>
      </c>
      <c r="G7" s="12"/>
      <c r="H7" s="13" t="s">
        <v>9</v>
      </c>
      <c r="I7" s="14"/>
      <c r="J7" s="15">
        <f>'EKİM 2025'!J39*-1</f>
        <v>0</v>
      </c>
    </row>
    <row r="8" spans="2:29" x14ac:dyDescent="0.25">
      <c r="B8" s="7">
        <v>45966</v>
      </c>
      <c r="C8" s="8">
        <v>1150</v>
      </c>
      <c r="D8" s="9"/>
      <c r="E8" s="10">
        <v>20.2</v>
      </c>
      <c r="F8" s="40">
        <f t="shared" si="0"/>
        <v>23230</v>
      </c>
      <c r="G8" s="16"/>
      <c r="H8" s="17"/>
      <c r="I8" s="18"/>
      <c r="J8" s="19"/>
    </row>
    <row r="9" spans="2:29" x14ac:dyDescent="0.25">
      <c r="B9" s="7">
        <v>45967</v>
      </c>
      <c r="C9" s="8">
        <v>1114</v>
      </c>
      <c r="D9" s="9"/>
      <c r="E9" s="10">
        <v>20.2</v>
      </c>
      <c r="F9" s="40">
        <f t="shared" si="0"/>
        <v>22502.799999999999</v>
      </c>
      <c r="G9" s="16">
        <v>46023</v>
      </c>
      <c r="H9" s="17" t="s">
        <v>54</v>
      </c>
      <c r="I9" s="18"/>
      <c r="J9" s="19">
        <v>100000</v>
      </c>
    </row>
    <row r="10" spans="2:29" x14ac:dyDescent="0.25">
      <c r="B10" s="7">
        <v>45968</v>
      </c>
      <c r="C10" s="8">
        <v>1068</v>
      </c>
      <c r="D10" s="9"/>
      <c r="E10" s="10">
        <v>20.2</v>
      </c>
      <c r="F10" s="40">
        <f t="shared" si="0"/>
        <v>21573.599999999999</v>
      </c>
      <c r="G10" s="16">
        <v>46023</v>
      </c>
      <c r="H10" s="17" t="s">
        <v>54</v>
      </c>
      <c r="I10" s="18"/>
      <c r="J10" s="19">
        <v>100000</v>
      </c>
    </row>
    <row r="11" spans="2:29" x14ac:dyDescent="0.25">
      <c r="B11" s="7">
        <v>45969</v>
      </c>
      <c r="C11" s="8">
        <v>1045</v>
      </c>
      <c r="D11" s="9"/>
      <c r="E11" s="10">
        <v>20.2</v>
      </c>
      <c r="F11" s="40">
        <f t="shared" si="0"/>
        <v>21109</v>
      </c>
      <c r="G11" s="16">
        <v>46023</v>
      </c>
      <c r="H11" s="17" t="s">
        <v>54</v>
      </c>
      <c r="I11" s="18"/>
      <c r="J11" s="19">
        <v>100000</v>
      </c>
    </row>
    <row r="12" spans="2:29" x14ac:dyDescent="0.25">
      <c r="B12" s="7">
        <v>45970</v>
      </c>
      <c r="C12" s="8">
        <v>1089</v>
      </c>
      <c r="D12" s="9"/>
      <c r="E12" s="10">
        <v>20.2</v>
      </c>
      <c r="F12" s="40">
        <f t="shared" si="0"/>
        <v>21997.8</v>
      </c>
      <c r="G12" s="20"/>
      <c r="H12" s="17"/>
      <c r="I12" s="18"/>
      <c r="J12" s="19"/>
    </row>
    <row r="13" spans="2:29" x14ac:dyDescent="0.25">
      <c r="B13" s="7">
        <v>45971</v>
      </c>
      <c r="C13" s="8">
        <v>1100</v>
      </c>
      <c r="D13" s="9"/>
      <c r="E13" s="10">
        <v>20.2</v>
      </c>
      <c r="F13" s="40">
        <f t="shared" si="0"/>
        <v>22220</v>
      </c>
      <c r="G13" s="20"/>
      <c r="H13" s="17"/>
      <c r="I13" s="18"/>
      <c r="J13" s="19"/>
    </row>
    <row r="14" spans="2:29" x14ac:dyDescent="0.25">
      <c r="B14" s="7">
        <v>45972</v>
      </c>
      <c r="C14" s="8">
        <v>1141</v>
      </c>
      <c r="D14" s="9"/>
      <c r="E14" s="10">
        <v>20.2</v>
      </c>
      <c r="F14" s="40">
        <f t="shared" si="0"/>
        <v>23048.2</v>
      </c>
      <c r="G14" s="16">
        <v>46024</v>
      </c>
      <c r="H14" s="17" t="s">
        <v>79</v>
      </c>
      <c r="I14" s="18"/>
      <c r="J14" s="19">
        <v>382269.14</v>
      </c>
    </row>
    <row r="15" spans="2:29" x14ac:dyDescent="0.25">
      <c r="B15" s="7">
        <v>45973</v>
      </c>
      <c r="C15" s="8">
        <v>1158</v>
      </c>
      <c r="D15" s="9"/>
      <c r="E15" s="10">
        <v>20.2</v>
      </c>
      <c r="F15" s="40">
        <f t="shared" si="0"/>
        <v>23391.599999999999</v>
      </c>
      <c r="G15" s="20"/>
      <c r="H15" s="17"/>
      <c r="I15" s="18"/>
      <c r="J15" s="19"/>
    </row>
    <row r="16" spans="2:29" x14ac:dyDescent="0.25">
      <c r="B16" s="7">
        <v>45974</v>
      </c>
      <c r="C16" s="8">
        <v>1187</v>
      </c>
      <c r="D16" s="9"/>
      <c r="E16" s="10">
        <v>20.2</v>
      </c>
      <c r="F16" s="40">
        <f t="shared" si="0"/>
        <v>23977.399999999998</v>
      </c>
      <c r="G16" s="20"/>
      <c r="H16" s="17"/>
      <c r="I16" s="18"/>
      <c r="J16" s="19"/>
    </row>
    <row r="17" spans="2:10" x14ac:dyDescent="0.25">
      <c r="B17" s="7">
        <v>45975</v>
      </c>
      <c r="C17" s="8">
        <v>1160</v>
      </c>
      <c r="D17" s="9"/>
      <c r="E17" s="10">
        <v>20.2</v>
      </c>
      <c r="F17" s="40">
        <f t="shared" si="0"/>
        <v>23432</v>
      </c>
      <c r="G17" s="20"/>
      <c r="H17" s="17"/>
      <c r="I17" s="18"/>
      <c r="J17" s="19"/>
    </row>
    <row r="18" spans="2:10" x14ac:dyDescent="0.25">
      <c r="B18" s="7">
        <v>45976</v>
      </c>
      <c r="C18" s="8">
        <v>1185</v>
      </c>
      <c r="D18" s="9"/>
      <c r="E18" s="10">
        <v>20.2</v>
      </c>
      <c r="F18" s="40">
        <f t="shared" si="0"/>
        <v>23937</v>
      </c>
      <c r="G18" s="20"/>
      <c r="H18" s="17"/>
      <c r="I18" s="18"/>
      <c r="J18" s="19"/>
    </row>
    <row r="19" spans="2:10" x14ac:dyDescent="0.25">
      <c r="B19" s="7">
        <v>45977</v>
      </c>
      <c r="C19" s="8">
        <v>1175</v>
      </c>
      <c r="D19" s="9"/>
      <c r="E19" s="10">
        <v>20.2</v>
      </c>
      <c r="F19" s="40">
        <f t="shared" si="0"/>
        <v>23735</v>
      </c>
      <c r="G19" s="20"/>
      <c r="H19" s="17"/>
      <c r="I19" s="18"/>
      <c r="J19" s="19"/>
    </row>
    <row r="20" spans="2:10" x14ac:dyDescent="0.25">
      <c r="B20" s="7">
        <v>45978</v>
      </c>
      <c r="C20" s="8">
        <v>1200</v>
      </c>
      <c r="D20" s="9"/>
      <c r="E20" s="10">
        <v>20.2</v>
      </c>
      <c r="F20" s="40">
        <f t="shared" si="0"/>
        <v>24240</v>
      </c>
      <c r="G20" s="20"/>
      <c r="H20" s="17"/>
      <c r="I20" s="18"/>
      <c r="J20" s="19"/>
    </row>
    <row r="21" spans="2:10" x14ac:dyDescent="0.25">
      <c r="B21" s="7">
        <v>45979</v>
      </c>
      <c r="C21" s="8">
        <v>1208</v>
      </c>
      <c r="D21" s="9"/>
      <c r="E21" s="10">
        <v>20.2</v>
      </c>
      <c r="F21" s="40">
        <f t="shared" si="0"/>
        <v>24401.599999999999</v>
      </c>
      <c r="G21" s="20"/>
      <c r="H21" s="17"/>
      <c r="I21" s="18"/>
      <c r="J21" s="19"/>
    </row>
    <row r="22" spans="2:10" x14ac:dyDescent="0.25">
      <c r="B22" s="7">
        <v>45980</v>
      </c>
      <c r="C22" s="8">
        <v>1193</v>
      </c>
      <c r="D22" s="9"/>
      <c r="E22" s="10">
        <v>20.2</v>
      </c>
      <c r="F22" s="40">
        <f t="shared" si="0"/>
        <v>24098.6</v>
      </c>
      <c r="G22" s="20"/>
      <c r="H22" s="17"/>
      <c r="I22" s="18"/>
      <c r="J22" s="19"/>
    </row>
    <row r="23" spans="2:10" x14ac:dyDescent="0.25">
      <c r="B23" s="7">
        <v>45981</v>
      </c>
      <c r="C23" s="8">
        <v>1189</v>
      </c>
      <c r="D23" s="9"/>
      <c r="E23" s="10">
        <v>20.2</v>
      </c>
      <c r="F23" s="40">
        <f t="shared" si="0"/>
        <v>24017.8</v>
      </c>
      <c r="G23" s="20"/>
      <c r="H23" s="17"/>
      <c r="I23" s="18"/>
      <c r="J23" s="19"/>
    </row>
    <row r="24" spans="2:10" x14ac:dyDescent="0.25">
      <c r="B24" s="7">
        <v>45982</v>
      </c>
      <c r="C24" s="8">
        <v>1204</v>
      </c>
      <c r="D24" s="9"/>
      <c r="E24" s="10">
        <v>20.2</v>
      </c>
      <c r="F24" s="40">
        <f t="shared" si="0"/>
        <v>24320.799999999999</v>
      </c>
      <c r="G24" s="20"/>
      <c r="H24" s="17"/>
      <c r="I24" s="18"/>
      <c r="J24" s="19"/>
    </row>
    <row r="25" spans="2:10" x14ac:dyDescent="0.25">
      <c r="B25" s="7">
        <v>45983</v>
      </c>
      <c r="C25" s="8">
        <v>1143</v>
      </c>
      <c r="D25" s="9"/>
      <c r="E25" s="10">
        <v>20.2</v>
      </c>
      <c r="F25" s="40">
        <f t="shared" si="0"/>
        <v>23088.6</v>
      </c>
      <c r="G25" s="20"/>
      <c r="H25" s="17"/>
      <c r="I25" s="18"/>
      <c r="J25" s="19"/>
    </row>
    <row r="26" spans="2:10" x14ac:dyDescent="0.25">
      <c r="B26" s="7">
        <v>45984</v>
      </c>
      <c r="C26" s="8">
        <v>1124</v>
      </c>
      <c r="D26" s="9"/>
      <c r="E26" s="10">
        <v>20.2</v>
      </c>
      <c r="F26" s="40">
        <f t="shared" si="0"/>
        <v>22704.799999999999</v>
      </c>
      <c r="G26" s="20"/>
      <c r="H26" s="17"/>
      <c r="I26" s="18"/>
      <c r="J26" s="19"/>
    </row>
    <row r="27" spans="2:10" x14ac:dyDescent="0.25">
      <c r="B27" s="7">
        <v>45985</v>
      </c>
      <c r="C27" s="8">
        <v>1110</v>
      </c>
      <c r="D27" s="9"/>
      <c r="E27" s="10">
        <v>20.2</v>
      </c>
      <c r="F27" s="40">
        <f t="shared" si="0"/>
        <v>22422</v>
      </c>
      <c r="G27" s="20"/>
      <c r="H27" s="17"/>
      <c r="I27" s="18"/>
      <c r="J27" s="19"/>
    </row>
    <row r="28" spans="2:10" x14ac:dyDescent="0.25">
      <c r="B28" s="7">
        <v>45986</v>
      </c>
      <c r="C28" s="8">
        <v>1136</v>
      </c>
      <c r="D28" s="9"/>
      <c r="E28" s="10">
        <v>20.2</v>
      </c>
      <c r="F28" s="40">
        <f t="shared" si="0"/>
        <v>22947.200000000001</v>
      </c>
      <c r="G28" s="20"/>
      <c r="H28" s="17"/>
      <c r="I28" s="18"/>
      <c r="J28" s="19"/>
    </row>
    <row r="29" spans="2:10" x14ac:dyDescent="0.25">
      <c r="B29" s="7">
        <v>45987</v>
      </c>
      <c r="C29" s="8">
        <v>1131</v>
      </c>
      <c r="D29" s="9"/>
      <c r="E29" s="10">
        <v>20.2</v>
      </c>
      <c r="F29" s="40">
        <f t="shared" si="0"/>
        <v>22846.2</v>
      </c>
      <c r="G29" s="20"/>
      <c r="H29" s="17"/>
      <c r="I29" s="18"/>
      <c r="J29" s="19"/>
    </row>
    <row r="30" spans="2:10" x14ac:dyDescent="0.25">
      <c r="B30" s="7">
        <v>45988</v>
      </c>
      <c r="C30" s="8">
        <v>1167</v>
      </c>
      <c r="D30" s="9"/>
      <c r="E30" s="10">
        <v>20.2</v>
      </c>
      <c r="F30" s="40">
        <f t="shared" si="0"/>
        <v>23573.399999999998</v>
      </c>
      <c r="G30" s="20"/>
      <c r="H30" s="17"/>
      <c r="I30" s="18"/>
      <c r="J30" s="19"/>
    </row>
    <row r="31" spans="2:10" x14ac:dyDescent="0.25">
      <c r="B31" s="7">
        <v>45989</v>
      </c>
      <c r="C31" s="8">
        <v>1127</v>
      </c>
      <c r="D31" s="9"/>
      <c r="E31" s="10">
        <v>20.2</v>
      </c>
      <c r="F31" s="40">
        <f t="shared" si="0"/>
        <v>22765.399999999998</v>
      </c>
      <c r="G31" s="20"/>
      <c r="H31" s="17"/>
      <c r="I31" s="18"/>
      <c r="J31" s="19"/>
    </row>
    <row r="32" spans="2:10" x14ac:dyDescent="0.25">
      <c r="B32" s="7">
        <v>45990</v>
      </c>
      <c r="C32" s="8">
        <v>1133</v>
      </c>
      <c r="D32" s="9"/>
      <c r="E32" s="10">
        <v>20.2</v>
      </c>
      <c r="F32" s="40">
        <f t="shared" si="0"/>
        <v>22886.6</v>
      </c>
      <c r="G32" s="20"/>
      <c r="H32" s="17"/>
      <c r="I32" s="18"/>
      <c r="J32" s="19"/>
    </row>
    <row r="33" spans="2:12" x14ac:dyDescent="0.25">
      <c r="B33" s="7">
        <v>45991</v>
      </c>
      <c r="C33" s="8">
        <v>1131</v>
      </c>
      <c r="D33" s="9"/>
      <c r="E33" s="10">
        <v>20.2</v>
      </c>
      <c r="F33" s="40">
        <f t="shared" si="0"/>
        <v>22846.2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20.2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34465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682269.14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696192.99999999977</v>
      </c>
      <c r="L36" s="33">
        <f>J36-J4-J5-J6+J37</f>
        <v>703154.92999999982</v>
      </c>
    </row>
    <row r="37" spans="2:12" x14ac:dyDescent="0.25">
      <c r="B37" s="27" t="s">
        <v>14</v>
      </c>
      <c r="C37" s="32">
        <f>C35</f>
        <v>34465</v>
      </c>
      <c r="D37" s="9">
        <f>D35/1.03</f>
        <v>0</v>
      </c>
      <c r="E37" s="10"/>
      <c r="F37" s="40">
        <f>SUM(F4:F36)</f>
        <v>696192.99999999977</v>
      </c>
      <c r="G37" s="20"/>
      <c r="H37" s="18" t="s">
        <v>15</v>
      </c>
      <c r="I37" s="18">
        <v>0.01</v>
      </c>
      <c r="J37" s="19">
        <f>J36*I37</f>
        <v>6961.9299999999976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20885.789999999804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29" sqref="F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1176</v>
      </c>
      <c r="D4" s="9"/>
      <c r="E4" s="10">
        <v>20.5</v>
      </c>
      <c r="F4" s="40">
        <f>E4*C4</f>
        <v>24108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1164</v>
      </c>
      <c r="D5" s="9"/>
      <c r="E5" s="10">
        <v>20.5</v>
      </c>
      <c r="F5" s="40">
        <f t="shared" ref="F5:F34" si="0">E5*C5</f>
        <v>23862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1167</v>
      </c>
      <c r="D6" s="9"/>
      <c r="E6" s="10">
        <v>20.5</v>
      </c>
      <c r="F6" s="40">
        <f t="shared" si="0"/>
        <v>23923.5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1144</v>
      </c>
      <c r="D7" s="9"/>
      <c r="E7" s="10">
        <v>20.5</v>
      </c>
      <c r="F7" s="40">
        <f t="shared" si="0"/>
        <v>23452</v>
      </c>
      <c r="G7" s="12"/>
      <c r="H7" s="13" t="s">
        <v>9</v>
      </c>
      <c r="I7" s="14"/>
      <c r="J7" s="15">
        <f>'KASIM 2025'!J39*-1</f>
        <v>-20885.789999999804</v>
      </c>
    </row>
    <row r="8" spans="2:29" x14ac:dyDescent="0.25">
      <c r="B8" s="7">
        <v>45996</v>
      </c>
      <c r="C8" s="8">
        <v>1161</v>
      </c>
      <c r="D8" s="9"/>
      <c r="E8" s="10">
        <v>20.5</v>
      </c>
      <c r="F8" s="40">
        <f t="shared" si="0"/>
        <v>23800.5</v>
      </c>
      <c r="G8" s="16"/>
      <c r="H8" s="17"/>
      <c r="I8" s="18"/>
      <c r="J8" s="19"/>
    </row>
    <row r="9" spans="2:29" x14ac:dyDescent="0.25">
      <c r="B9" s="7">
        <v>45997</v>
      </c>
      <c r="C9" s="8">
        <v>1150</v>
      </c>
      <c r="D9" s="9"/>
      <c r="E9" s="10">
        <v>20.5</v>
      </c>
      <c r="F9" s="40">
        <f t="shared" si="0"/>
        <v>23575</v>
      </c>
      <c r="G9" s="16"/>
      <c r="H9" s="17"/>
      <c r="I9" s="18"/>
      <c r="J9" s="19"/>
    </row>
    <row r="10" spans="2:29" x14ac:dyDescent="0.25">
      <c r="B10" s="7">
        <v>45998</v>
      </c>
      <c r="C10" s="8">
        <v>1185</v>
      </c>
      <c r="D10" s="9"/>
      <c r="E10" s="10">
        <v>20.5</v>
      </c>
      <c r="F10" s="40">
        <f t="shared" si="0"/>
        <v>24292.5</v>
      </c>
      <c r="G10" s="16"/>
      <c r="H10" s="17"/>
      <c r="I10" s="18"/>
      <c r="J10" s="19"/>
    </row>
    <row r="11" spans="2:29" x14ac:dyDescent="0.25">
      <c r="B11" s="7">
        <v>45999</v>
      </c>
      <c r="C11" s="8">
        <v>1185</v>
      </c>
      <c r="D11" s="9"/>
      <c r="E11" s="10">
        <v>20.5</v>
      </c>
      <c r="F11" s="40">
        <f t="shared" si="0"/>
        <v>24292.5</v>
      </c>
      <c r="G11" s="16"/>
      <c r="H11" s="17"/>
      <c r="I11" s="18"/>
      <c r="J11" s="19"/>
    </row>
    <row r="12" spans="2:29" x14ac:dyDescent="0.25">
      <c r="B12" s="7">
        <v>46000</v>
      </c>
      <c r="C12" s="8">
        <v>1154</v>
      </c>
      <c r="D12" s="9"/>
      <c r="E12" s="10">
        <v>20.5</v>
      </c>
      <c r="F12" s="40">
        <f t="shared" si="0"/>
        <v>23657</v>
      </c>
      <c r="G12" s="20"/>
      <c r="H12" s="17"/>
      <c r="I12" s="18"/>
      <c r="J12" s="19"/>
    </row>
    <row r="13" spans="2:29" x14ac:dyDescent="0.25">
      <c r="B13" s="7">
        <v>46001</v>
      </c>
      <c r="C13" s="8">
        <v>1163</v>
      </c>
      <c r="D13" s="9"/>
      <c r="E13" s="10">
        <v>20.5</v>
      </c>
      <c r="F13" s="40">
        <f t="shared" si="0"/>
        <v>23841.5</v>
      </c>
      <c r="G13" s="20"/>
      <c r="H13" s="17"/>
      <c r="I13" s="18"/>
      <c r="J13" s="19"/>
    </row>
    <row r="14" spans="2:29" x14ac:dyDescent="0.25">
      <c r="B14" s="7">
        <v>46002</v>
      </c>
      <c r="C14" s="8">
        <v>1104</v>
      </c>
      <c r="D14" s="9"/>
      <c r="E14" s="10">
        <v>20.5</v>
      </c>
      <c r="F14" s="40">
        <f t="shared" si="0"/>
        <v>22632</v>
      </c>
      <c r="G14" s="20"/>
      <c r="H14" s="17"/>
      <c r="I14" s="18"/>
      <c r="J14" s="19"/>
    </row>
    <row r="15" spans="2:29" x14ac:dyDescent="0.25">
      <c r="B15" s="7">
        <v>46003</v>
      </c>
      <c r="C15" s="8">
        <v>0</v>
      </c>
      <c r="D15" s="9"/>
      <c r="E15" s="10">
        <v>20.5</v>
      </c>
      <c r="F15" s="40">
        <f t="shared" si="0"/>
        <v>0</v>
      </c>
      <c r="G15" s="16">
        <v>46045</v>
      </c>
      <c r="H15" s="17" t="s">
        <v>79</v>
      </c>
      <c r="I15" s="18"/>
      <c r="J15" s="19">
        <v>728733.18</v>
      </c>
    </row>
    <row r="16" spans="2:29" x14ac:dyDescent="0.25">
      <c r="B16" s="7">
        <v>46004</v>
      </c>
      <c r="C16" s="8">
        <v>2270</v>
      </c>
      <c r="D16" s="9"/>
      <c r="E16" s="10">
        <v>20.5</v>
      </c>
      <c r="F16" s="40">
        <f t="shared" si="0"/>
        <v>46535</v>
      </c>
      <c r="G16" s="20"/>
      <c r="H16" s="17"/>
      <c r="I16" s="18"/>
      <c r="J16" s="19"/>
    </row>
    <row r="17" spans="2:14" x14ac:dyDescent="0.25">
      <c r="B17" s="7">
        <v>46005</v>
      </c>
      <c r="C17" s="8">
        <v>1112</v>
      </c>
      <c r="D17" s="9"/>
      <c r="E17" s="10">
        <v>20.5</v>
      </c>
      <c r="F17" s="40">
        <f t="shared" si="0"/>
        <v>22796</v>
      </c>
      <c r="G17" s="20"/>
      <c r="H17" s="17"/>
      <c r="I17" s="18"/>
      <c r="J17" s="19"/>
    </row>
    <row r="18" spans="2:14" x14ac:dyDescent="0.25">
      <c r="B18" s="7">
        <v>46006</v>
      </c>
      <c r="C18" s="8">
        <v>1167</v>
      </c>
      <c r="D18" s="9"/>
      <c r="E18" s="10">
        <v>20.5</v>
      </c>
      <c r="F18" s="40">
        <f t="shared" si="0"/>
        <v>23923.5</v>
      </c>
      <c r="G18" s="20"/>
      <c r="H18" s="17"/>
      <c r="I18" s="18"/>
      <c r="J18" s="19"/>
    </row>
    <row r="19" spans="2:14" x14ac:dyDescent="0.25">
      <c r="B19" s="7">
        <v>46007</v>
      </c>
      <c r="C19" s="8">
        <v>1127</v>
      </c>
      <c r="D19" s="9"/>
      <c r="E19" s="10">
        <v>20.5</v>
      </c>
      <c r="F19" s="40">
        <f t="shared" si="0"/>
        <v>23103.5</v>
      </c>
      <c r="G19" s="20"/>
      <c r="H19" s="17"/>
      <c r="I19" s="18"/>
      <c r="J19" s="19"/>
    </row>
    <row r="20" spans="2:14" x14ac:dyDescent="0.25">
      <c r="B20" s="7">
        <v>46008</v>
      </c>
      <c r="C20" s="8">
        <v>1131</v>
      </c>
      <c r="D20" s="9"/>
      <c r="E20" s="10">
        <v>20.5</v>
      </c>
      <c r="F20" s="40">
        <f t="shared" si="0"/>
        <v>23185.5</v>
      </c>
      <c r="G20" s="20"/>
      <c r="H20" s="17"/>
      <c r="I20" s="18"/>
      <c r="J20" s="19"/>
    </row>
    <row r="21" spans="2:14" x14ac:dyDescent="0.25">
      <c r="B21" s="7">
        <v>46009</v>
      </c>
      <c r="C21" s="8">
        <v>1156</v>
      </c>
      <c r="D21" s="9"/>
      <c r="E21" s="10">
        <v>20.5</v>
      </c>
      <c r="F21" s="40">
        <f t="shared" si="0"/>
        <v>23698</v>
      </c>
      <c r="G21" s="20"/>
      <c r="H21" s="17"/>
      <c r="I21" s="18"/>
      <c r="J21" s="19"/>
    </row>
    <row r="22" spans="2:14" x14ac:dyDescent="0.25">
      <c r="B22" s="7">
        <v>46010</v>
      </c>
      <c r="C22" s="8">
        <v>1152</v>
      </c>
      <c r="D22" s="9"/>
      <c r="E22" s="10">
        <v>20.5</v>
      </c>
      <c r="F22" s="40">
        <f t="shared" si="0"/>
        <v>23616</v>
      </c>
      <c r="G22" s="20"/>
      <c r="H22" s="17"/>
      <c r="I22" s="18"/>
      <c r="J22" s="19"/>
    </row>
    <row r="23" spans="2:14" x14ac:dyDescent="0.25">
      <c r="B23" s="7">
        <v>46011</v>
      </c>
      <c r="C23" s="8">
        <v>1169</v>
      </c>
      <c r="D23" s="9"/>
      <c r="E23" s="10">
        <v>20.5</v>
      </c>
      <c r="F23" s="40">
        <f t="shared" si="0"/>
        <v>23964.5</v>
      </c>
      <c r="G23" s="20"/>
      <c r="H23" s="17"/>
      <c r="I23" s="18"/>
      <c r="J23" s="19"/>
    </row>
    <row r="24" spans="2:14" x14ac:dyDescent="0.25">
      <c r="B24" s="7">
        <v>46012</v>
      </c>
      <c r="C24" s="8">
        <v>1188</v>
      </c>
      <c r="D24" s="9"/>
      <c r="E24" s="10">
        <v>20.5</v>
      </c>
      <c r="F24" s="40">
        <f t="shared" si="0"/>
        <v>24354</v>
      </c>
      <c r="G24" s="20"/>
      <c r="H24" s="17"/>
      <c r="I24" s="18"/>
      <c r="J24" s="19"/>
    </row>
    <row r="25" spans="2:14" x14ac:dyDescent="0.25">
      <c r="B25" s="7">
        <v>46013</v>
      </c>
      <c r="C25" s="8">
        <v>1174</v>
      </c>
      <c r="D25" s="9"/>
      <c r="E25" s="10">
        <v>20.5</v>
      </c>
      <c r="F25" s="40">
        <f t="shared" si="0"/>
        <v>24067</v>
      </c>
      <c r="G25" s="20"/>
      <c r="H25" s="17"/>
      <c r="I25" s="18"/>
      <c r="J25" s="19"/>
      <c r="L25" s="33">
        <v>34695</v>
      </c>
      <c r="M25" t="s">
        <v>14</v>
      </c>
      <c r="N25">
        <v>20.2</v>
      </c>
    </row>
    <row r="26" spans="2:14" x14ac:dyDescent="0.25">
      <c r="B26" s="7">
        <v>46014</v>
      </c>
      <c r="C26" s="8">
        <v>1197</v>
      </c>
      <c r="D26" s="9"/>
      <c r="E26" s="10">
        <v>20.5</v>
      </c>
      <c r="F26" s="40">
        <f t="shared" si="0"/>
        <v>24538.5</v>
      </c>
      <c r="G26" s="20"/>
      <c r="H26" s="17"/>
      <c r="I26" s="18"/>
      <c r="J26" s="19"/>
      <c r="N26" s="135">
        <f>E23-N25</f>
        <v>0.30000000000000071</v>
      </c>
    </row>
    <row r="27" spans="2:14" x14ac:dyDescent="0.25">
      <c r="B27" s="7">
        <v>46015</v>
      </c>
      <c r="C27" s="8">
        <v>1067</v>
      </c>
      <c r="D27" s="9"/>
      <c r="E27" s="10">
        <v>20.5</v>
      </c>
      <c r="F27" s="40">
        <f t="shared" si="0"/>
        <v>21873.5</v>
      </c>
      <c r="G27" s="20"/>
      <c r="H27" s="17"/>
      <c r="I27" s="18"/>
      <c r="J27" s="19"/>
      <c r="N27">
        <f>N26*C37</f>
        <v>10408.500000000025</v>
      </c>
    </row>
    <row r="28" spans="2:14" x14ac:dyDescent="0.25">
      <c r="B28" s="7">
        <v>46016</v>
      </c>
      <c r="C28" s="8">
        <v>1001</v>
      </c>
      <c r="D28" s="9"/>
      <c r="E28" s="10">
        <v>20.5</v>
      </c>
      <c r="F28" s="40">
        <f t="shared" si="0"/>
        <v>20520.5</v>
      </c>
      <c r="G28" s="20"/>
      <c r="H28" s="17"/>
      <c r="I28" s="18"/>
      <c r="J28" s="19"/>
      <c r="N28">
        <f>N27*0.01</f>
        <v>104.08500000000026</v>
      </c>
    </row>
    <row r="29" spans="2:14" x14ac:dyDescent="0.25">
      <c r="B29" s="7">
        <v>46017</v>
      </c>
      <c r="C29" s="8">
        <v>1016</v>
      </c>
      <c r="D29" s="9"/>
      <c r="E29" s="10">
        <v>20.5</v>
      </c>
      <c r="F29" s="40">
        <f t="shared" si="0"/>
        <v>20828</v>
      </c>
      <c r="G29" s="20"/>
      <c r="H29" s="17"/>
      <c r="I29" s="18"/>
      <c r="J29" s="19"/>
      <c r="N29">
        <f>+N27+N28</f>
        <v>10512.585000000026</v>
      </c>
    </row>
    <row r="30" spans="2:14" x14ac:dyDescent="0.25">
      <c r="B30" s="7">
        <v>46018</v>
      </c>
      <c r="C30" s="8">
        <v>0</v>
      </c>
      <c r="D30" s="9"/>
      <c r="E30" s="10">
        <v>20.5</v>
      </c>
      <c r="F30" s="40">
        <f t="shared" si="0"/>
        <v>0</v>
      </c>
      <c r="G30" s="20"/>
      <c r="H30" s="17"/>
      <c r="I30" s="18"/>
      <c r="J30" s="19"/>
    </row>
    <row r="31" spans="2:14" x14ac:dyDescent="0.25">
      <c r="B31" s="7">
        <v>46019</v>
      </c>
      <c r="C31" s="8">
        <v>1976</v>
      </c>
      <c r="D31" s="9"/>
      <c r="E31" s="10">
        <v>20.5</v>
      </c>
      <c r="F31" s="40">
        <f t="shared" si="0"/>
        <v>40508</v>
      </c>
      <c r="G31" s="20"/>
      <c r="H31" s="17"/>
      <c r="I31" s="18"/>
      <c r="J31" s="19"/>
    </row>
    <row r="32" spans="2:14" x14ac:dyDescent="0.25">
      <c r="B32" s="7">
        <v>46020</v>
      </c>
      <c r="C32" s="8">
        <v>0</v>
      </c>
      <c r="D32" s="9"/>
      <c r="E32" s="10">
        <v>20.5</v>
      </c>
      <c r="F32" s="40">
        <f t="shared" si="0"/>
        <v>0</v>
      </c>
      <c r="G32" s="20"/>
      <c r="H32" s="17"/>
      <c r="I32" s="18"/>
      <c r="J32" s="19"/>
    </row>
    <row r="33" spans="2:14" x14ac:dyDescent="0.25">
      <c r="B33" s="7">
        <v>46021</v>
      </c>
      <c r="C33" s="8">
        <v>1995</v>
      </c>
      <c r="D33" s="9"/>
      <c r="E33" s="10">
        <v>20.5</v>
      </c>
      <c r="F33" s="40">
        <f t="shared" si="0"/>
        <v>40897.5</v>
      </c>
      <c r="G33" s="20"/>
      <c r="H33" s="17"/>
      <c r="I33" s="18"/>
      <c r="J33" s="19"/>
    </row>
    <row r="34" spans="2:14" ht="15.75" thickBot="1" x14ac:dyDescent="0.3">
      <c r="B34" s="53">
        <v>46022</v>
      </c>
      <c r="C34" s="54">
        <v>1044</v>
      </c>
      <c r="D34" s="55"/>
      <c r="E34" s="10">
        <v>20.5</v>
      </c>
      <c r="F34" s="56">
        <f t="shared" si="0"/>
        <v>21402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34695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707847.39000000025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711247.5</v>
      </c>
      <c r="L36" s="33">
        <f>J36-J4-J5-J6+J37</f>
        <v>718359.97499999998</v>
      </c>
      <c r="M36" s="33">
        <v>707847.39</v>
      </c>
      <c r="N36" s="33">
        <f>L36-M36</f>
        <v>10512.584999999963</v>
      </c>
    </row>
    <row r="37" spans="2:14" x14ac:dyDescent="0.25">
      <c r="B37" s="27" t="s">
        <v>14</v>
      </c>
      <c r="C37" s="32">
        <f>C35</f>
        <v>34695</v>
      </c>
      <c r="D37" s="9">
        <f>D35/1.03</f>
        <v>0</v>
      </c>
      <c r="E37" s="10"/>
      <c r="F37" s="40">
        <f>SUM(F4:F36)</f>
        <v>711247.5</v>
      </c>
      <c r="G37" s="20"/>
      <c r="H37" s="18" t="s">
        <v>15</v>
      </c>
      <c r="I37" s="18">
        <v>0.01</v>
      </c>
      <c r="J37" s="19">
        <f>J36*I37</f>
        <v>7112.4750000000004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10512.58499999973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370D-D179-4457-AE62-D2D06658E0C1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21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2032</v>
      </c>
      <c r="D5" s="9"/>
      <c r="E5" s="10">
        <v>21</v>
      </c>
      <c r="F5" s="40">
        <f t="shared" ref="F5:F34" si="0">E5*C5</f>
        <v>42672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0</v>
      </c>
      <c r="D6" s="9"/>
      <c r="E6" s="10">
        <v>21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2000</v>
      </c>
      <c r="D7" s="9"/>
      <c r="E7" s="10">
        <v>21</v>
      </c>
      <c r="F7" s="40">
        <f t="shared" si="0"/>
        <v>42000</v>
      </c>
      <c r="G7" s="12"/>
      <c r="H7" s="13" t="s">
        <v>9</v>
      </c>
      <c r="I7" s="14"/>
      <c r="J7" s="15">
        <f>'ARALIK 2025'!J39*-1</f>
        <v>-10512.58499999973</v>
      </c>
    </row>
    <row r="8" spans="2:29" x14ac:dyDescent="0.25">
      <c r="B8" s="7">
        <v>46027</v>
      </c>
      <c r="C8" s="8">
        <v>1013</v>
      </c>
      <c r="D8" s="9"/>
      <c r="E8" s="10">
        <v>21</v>
      </c>
      <c r="F8" s="40">
        <f t="shared" si="0"/>
        <v>21273</v>
      </c>
      <c r="G8" s="16"/>
      <c r="H8" s="17"/>
      <c r="I8" s="18"/>
      <c r="J8" s="19"/>
    </row>
    <row r="9" spans="2:29" x14ac:dyDescent="0.25">
      <c r="B9" s="7">
        <v>46028</v>
      </c>
      <c r="C9" s="8">
        <v>978</v>
      </c>
      <c r="D9" s="9"/>
      <c r="E9" s="10">
        <v>21</v>
      </c>
      <c r="F9" s="40">
        <f t="shared" si="0"/>
        <v>20538</v>
      </c>
      <c r="G9" s="16"/>
      <c r="H9" s="17"/>
      <c r="I9" s="18"/>
      <c r="J9" s="19"/>
    </row>
    <row r="10" spans="2:29" x14ac:dyDescent="0.25">
      <c r="B10" s="7">
        <v>46029</v>
      </c>
      <c r="C10" s="8">
        <v>988</v>
      </c>
      <c r="D10" s="9"/>
      <c r="E10" s="10">
        <v>21</v>
      </c>
      <c r="F10" s="40">
        <f t="shared" si="0"/>
        <v>20748</v>
      </c>
      <c r="G10" s="16"/>
      <c r="H10" s="17"/>
      <c r="I10" s="18"/>
      <c r="J10" s="19"/>
    </row>
    <row r="11" spans="2:29" x14ac:dyDescent="0.25">
      <c r="B11" s="7">
        <v>46030</v>
      </c>
      <c r="C11" s="8">
        <v>1038</v>
      </c>
      <c r="D11" s="9"/>
      <c r="E11" s="10">
        <v>21</v>
      </c>
      <c r="F11" s="40">
        <f t="shared" si="0"/>
        <v>21798</v>
      </c>
      <c r="G11" s="20"/>
      <c r="H11" s="17"/>
      <c r="I11" s="18"/>
      <c r="J11" s="19"/>
    </row>
    <row r="12" spans="2:29" x14ac:dyDescent="0.25">
      <c r="B12" s="7">
        <v>46031</v>
      </c>
      <c r="C12" s="8">
        <v>1075</v>
      </c>
      <c r="D12" s="9"/>
      <c r="E12" s="10">
        <v>21</v>
      </c>
      <c r="F12" s="40">
        <f t="shared" si="0"/>
        <v>22575</v>
      </c>
      <c r="G12" s="20"/>
      <c r="H12" s="17"/>
      <c r="I12" s="18"/>
      <c r="J12" s="19"/>
    </row>
    <row r="13" spans="2:29" x14ac:dyDescent="0.25">
      <c r="B13" s="7">
        <v>46032</v>
      </c>
      <c r="C13" s="8">
        <v>1068</v>
      </c>
      <c r="D13" s="9"/>
      <c r="E13" s="10">
        <v>21</v>
      </c>
      <c r="F13" s="40">
        <f t="shared" si="0"/>
        <v>22428</v>
      </c>
      <c r="G13" s="16">
        <v>46086</v>
      </c>
      <c r="H13" s="17" t="s">
        <v>86</v>
      </c>
      <c r="I13" s="18"/>
      <c r="J13" s="19">
        <v>741310.21</v>
      </c>
    </row>
    <row r="14" spans="2:29" x14ac:dyDescent="0.25">
      <c r="B14" s="7">
        <v>46033</v>
      </c>
      <c r="C14" s="8">
        <v>1056</v>
      </c>
      <c r="D14" s="9"/>
      <c r="E14" s="10">
        <v>21</v>
      </c>
      <c r="F14" s="40">
        <f t="shared" si="0"/>
        <v>22176</v>
      </c>
      <c r="G14" s="20"/>
      <c r="H14" s="17"/>
      <c r="I14" s="18"/>
      <c r="J14" s="19"/>
    </row>
    <row r="15" spans="2:29" x14ac:dyDescent="0.25">
      <c r="B15" s="7">
        <v>46034</v>
      </c>
      <c r="C15" s="8">
        <v>1038</v>
      </c>
      <c r="D15" s="9"/>
      <c r="E15" s="10">
        <v>21</v>
      </c>
      <c r="F15" s="40">
        <f t="shared" si="0"/>
        <v>21798</v>
      </c>
      <c r="G15" s="20"/>
      <c r="H15" s="17"/>
      <c r="I15" s="18"/>
      <c r="J15" s="19"/>
    </row>
    <row r="16" spans="2:29" x14ac:dyDescent="0.25">
      <c r="B16" s="7">
        <v>46035</v>
      </c>
      <c r="C16" s="8">
        <v>0</v>
      </c>
      <c r="D16" s="9"/>
      <c r="E16" s="10">
        <v>21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46036</v>
      </c>
      <c r="C17" s="8">
        <v>0</v>
      </c>
      <c r="D17" s="9"/>
      <c r="E17" s="10">
        <v>21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46037</v>
      </c>
      <c r="C18" s="8">
        <v>3147</v>
      </c>
      <c r="D18" s="9"/>
      <c r="E18" s="10">
        <v>21</v>
      </c>
      <c r="F18" s="40">
        <f t="shared" si="0"/>
        <v>66087</v>
      </c>
      <c r="G18" s="20"/>
      <c r="H18" s="17"/>
      <c r="I18" s="18"/>
      <c r="J18" s="19"/>
    </row>
    <row r="19" spans="2:10" x14ac:dyDescent="0.25">
      <c r="B19" s="7">
        <v>46038</v>
      </c>
      <c r="C19" s="8">
        <v>1008</v>
      </c>
      <c r="D19" s="9"/>
      <c r="E19" s="10">
        <v>21</v>
      </c>
      <c r="F19" s="40">
        <f t="shared" si="0"/>
        <v>21168</v>
      </c>
      <c r="G19" s="20"/>
      <c r="H19" s="17"/>
      <c r="I19" s="18"/>
      <c r="J19" s="19"/>
    </row>
    <row r="20" spans="2:10" x14ac:dyDescent="0.25">
      <c r="B20" s="7">
        <v>46039</v>
      </c>
      <c r="C20" s="8">
        <v>1054</v>
      </c>
      <c r="D20" s="9"/>
      <c r="E20" s="10">
        <v>21</v>
      </c>
      <c r="F20" s="40">
        <f t="shared" si="0"/>
        <v>22134</v>
      </c>
      <c r="G20" s="20"/>
      <c r="H20" s="17"/>
      <c r="I20" s="18"/>
      <c r="J20" s="19"/>
    </row>
    <row r="21" spans="2:10" x14ac:dyDescent="0.25">
      <c r="B21" s="7">
        <v>46040</v>
      </c>
      <c r="C21" s="8">
        <v>1104</v>
      </c>
      <c r="D21" s="9"/>
      <c r="E21" s="10">
        <v>21</v>
      </c>
      <c r="F21" s="40">
        <f t="shared" si="0"/>
        <v>23184</v>
      </c>
      <c r="G21" s="20"/>
      <c r="H21" s="17"/>
      <c r="I21" s="18"/>
      <c r="J21" s="19"/>
    </row>
    <row r="22" spans="2:10" x14ac:dyDescent="0.25">
      <c r="B22" s="7">
        <v>46041</v>
      </c>
      <c r="C22" s="8">
        <v>0</v>
      </c>
      <c r="D22" s="9"/>
      <c r="E22" s="10">
        <v>21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46042</v>
      </c>
      <c r="C23" s="8">
        <v>0</v>
      </c>
      <c r="D23" s="9"/>
      <c r="E23" s="10">
        <v>21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46043</v>
      </c>
      <c r="C24" s="8">
        <v>3282</v>
      </c>
      <c r="D24" s="9"/>
      <c r="E24" s="10">
        <v>21</v>
      </c>
      <c r="F24" s="40">
        <f t="shared" si="0"/>
        <v>68922</v>
      </c>
      <c r="G24" s="20"/>
      <c r="H24" s="17"/>
      <c r="I24" s="18"/>
      <c r="J24" s="19"/>
    </row>
    <row r="25" spans="2:10" x14ac:dyDescent="0.25">
      <c r="B25" s="7">
        <v>46044</v>
      </c>
      <c r="C25" s="8">
        <v>0</v>
      </c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3267</v>
      </c>
      <c r="D27" s="9"/>
      <c r="E27" s="10">
        <v>24.5</v>
      </c>
      <c r="F27" s="40">
        <f t="shared" si="0"/>
        <v>80041.5</v>
      </c>
      <c r="G27" s="20"/>
      <c r="H27" s="17"/>
      <c r="I27" s="18"/>
      <c r="J27" s="19"/>
    </row>
    <row r="28" spans="2:10" x14ac:dyDescent="0.25">
      <c r="B28" s="7">
        <v>46047</v>
      </c>
      <c r="C28" s="8">
        <v>1063</v>
      </c>
      <c r="D28" s="9"/>
      <c r="E28" s="10">
        <v>24.5</v>
      </c>
      <c r="F28" s="40">
        <f t="shared" si="0"/>
        <v>26043.5</v>
      </c>
      <c r="G28" s="20"/>
      <c r="H28" s="17"/>
      <c r="I28" s="18"/>
      <c r="J28" s="19"/>
    </row>
    <row r="29" spans="2:10" x14ac:dyDescent="0.25">
      <c r="B29" s="7">
        <v>46048</v>
      </c>
      <c r="C29" s="8">
        <v>1105</v>
      </c>
      <c r="D29" s="9"/>
      <c r="E29" s="10">
        <v>24.5</v>
      </c>
      <c r="F29" s="40">
        <f t="shared" si="0"/>
        <v>27072.5</v>
      </c>
      <c r="G29" s="20"/>
      <c r="H29" s="17"/>
      <c r="I29" s="18"/>
      <c r="J29" s="19"/>
    </row>
    <row r="30" spans="2:10" x14ac:dyDescent="0.25">
      <c r="B30" s="7">
        <v>46049</v>
      </c>
      <c r="C30" s="8">
        <v>1087</v>
      </c>
      <c r="D30" s="9"/>
      <c r="E30" s="10">
        <v>24.5</v>
      </c>
      <c r="F30" s="40">
        <f t="shared" si="0"/>
        <v>26631.5</v>
      </c>
      <c r="G30" s="20"/>
      <c r="H30" s="17"/>
      <c r="I30" s="18"/>
      <c r="J30" s="19"/>
    </row>
    <row r="31" spans="2:10" x14ac:dyDescent="0.25">
      <c r="B31" s="7">
        <v>46050</v>
      </c>
      <c r="C31" s="8">
        <v>1085</v>
      </c>
      <c r="D31" s="9"/>
      <c r="E31" s="10">
        <v>24.5</v>
      </c>
      <c r="F31" s="40">
        <f t="shared" si="0"/>
        <v>26582.5</v>
      </c>
      <c r="G31" s="20"/>
      <c r="H31" s="17"/>
      <c r="I31" s="18"/>
      <c r="J31" s="19"/>
    </row>
    <row r="32" spans="2:10" x14ac:dyDescent="0.25">
      <c r="B32" s="7">
        <v>46051</v>
      </c>
      <c r="C32" s="8">
        <v>1004</v>
      </c>
      <c r="D32" s="9"/>
      <c r="E32" s="10">
        <v>24.5</v>
      </c>
      <c r="F32" s="40">
        <f t="shared" si="0"/>
        <v>24598</v>
      </c>
      <c r="G32" s="20"/>
      <c r="H32" s="17"/>
      <c r="I32" s="18"/>
      <c r="J32" s="19"/>
    </row>
    <row r="33" spans="2:12" x14ac:dyDescent="0.25">
      <c r="B33" s="7">
        <v>46052</v>
      </c>
      <c r="C33" s="8">
        <v>1116</v>
      </c>
      <c r="D33" s="9"/>
      <c r="E33" s="10">
        <v>24.5</v>
      </c>
      <c r="F33" s="40">
        <f t="shared" si="0"/>
        <v>27342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1051</v>
      </c>
      <c r="D34" s="55"/>
      <c r="E34" s="10">
        <v>24.5</v>
      </c>
      <c r="F34" s="56">
        <f t="shared" si="0"/>
        <v>25749.5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32659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730797.62500000023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723562</v>
      </c>
      <c r="L36" s="33">
        <f>J36-J4-J5-J6+J37</f>
        <v>730797.62</v>
      </c>
    </row>
    <row r="37" spans="2:12" x14ac:dyDescent="0.25">
      <c r="B37" s="27" t="s">
        <v>14</v>
      </c>
      <c r="C37" s="32">
        <f>C35</f>
        <v>32659</v>
      </c>
      <c r="D37" s="9">
        <f>D35/1.03</f>
        <v>0</v>
      </c>
      <c r="E37" s="10"/>
      <c r="F37" s="40">
        <f>SUM(F4:F36)</f>
        <v>723562</v>
      </c>
      <c r="G37" s="20"/>
      <c r="H37" s="18" t="s">
        <v>15</v>
      </c>
      <c r="I37" s="18">
        <v>0.01</v>
      </c>
      <c r="J37" s="19">
        <f>J36*I37</f>
        <v>7235.62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-5.0000002374872565E-3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0C26-2135-4B09-BF79-A0127DE8D1E1}">
  <dimension ref="B1:AC43"/>
  <sheetViews>
    <sheetView zoomScale="85" zoomScaleNormal="85" workbookViewId="0">
      <selection activeCell="AB7" sqref="AB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38">
        <v>46073</v>
      </c>
      <c r="Q3" s="14">
        <f>R3-P3</f>
        <v>8</v>
      </c>
      <c r="R3" s="74">
        <v>46081</v>
      </c>
      <c r="S3" s="14" t="s">
        <v>84</v>
      </c>
      <c r="T3" s="139">
        <v>115</v>
      </c>
      <c r="U3" s="140" t="s">
        <v>39</v>
      </c>
      <c r="V3" s="140" t="s">
        <v>80</v>
      </c>
      <c r="W3" s="141">
        <v>60</v>
      </c>
      <c r="X3" s="140" t="s">
        <v>40</v>
      </c>
      <c r="Y3" s="142">
        <v>730</v>
      </c>
      <c r="Z3" s="143">
        <v>43800</v>
      </c>
      <c r="AA3" s="144"/>
      <c r="AB3" s="143">
        <v>43800</v>
      </c>
      <c r="AC3" t="s">
        <v>85</v>
      </c>
    </row>
    <row r="4" spans="2:29" x14ac:dyDescent="0.25">
      <c r="B4" s="7">
        <v>46054</v>
      </c>
      <c r="C4" s="8">
        <v>1130</v>
      </c>
      <c r="D4" s="9"/>
      <c r="E4" s="10">
        <v>25</v>
      </c>
      <c r="F4" s="40">
        <f>E4*C4</f>
        <v>28250</v>
      </c>
      <c r="G4" s="12"/>
      <c r="H4" s="13" t="s">
        <v>6</v>
      </c>
      <c r="I4" s="14">
        <v>0.01</v>
      </c>
      <c r="J4" s="15"/>
      <c r="P4" s="138">
        <v>46073</v>
      </c>
      <c r="Q4" s="14">
        <f>R4-P4</f>
        <v>8</v>
      </c>
      <c r="R4" s="74">
        <v>46081</v>
      </c>
      <c r="S4" s="14" t="s">
        <v>84</v>
      </c>
      <c r="T4" s="139">
        <v>115</v>
      </c>
      <c r="U4" s="140" t="s">
        <v>39</v>
      </c>
      <c r="V4" s="140" t="s">
        <v>81</v>
      </c>
      <c r="W4" s="141">
        <v>230</v>
      </c>
      <c r="X4" s="140" t="s">
        <v>40</v>
      </c>
      <c r="Y4" s="142">
        <v>770</v>
      </c>
      <c r="Z4" s="143">
        <v>177100</v>
      </c>
      <c r="AA4" s="144"/>
      <c r="AB4" s="143">
        <v>177100</v>
      </c>
      <c r="AC4" t="s">
        <v>85</v>
      </c>
    </row>
    <row r="5" spans="2:29" x14ac:dyDescent="0.25">
      <c r="B5" s="7">
        <v>46055</v>
      </c>
      <c r="C5" s="8">
        <v>1162</v>
      </c>
      <c r="D5" s="9"/>
      <c r="E5" s="10">
        <v>25</v>
      </c>
      <c r="F5" s="40">
        <f t="shared" ref="F5:F34" si="0">E5*C5</f>
        <v>29050</v>
      </c>
      <c r="G5" s="12"/>
      <c r="H5" s="13" t="s">
        <v>7</v>
      </c>
      <c r="I5" s="14">
        <v>1E-3</v>
      </c>
      <c r="J5" s="15"/>
      <c r="P5" s="138">
        <v>46073</v>
      </c>
      <c r="Q5" s="14">
        <f>R5-P5</f>
        <v>8</v>
      </c>
      <c r="R5" s="74">
        <v>46081</v>
      </c>
      <c r="S5" s="14" t="s">
        <v>84</v>
      </c>
      <c r="T5" s="139">
        <v>115</v>
      </c>
      <c r="U5" s="140" t="s">
        <v>39</v>
      </c>
      <c r="V5" s="140" t="s">
        <v>82</v>
      </c>
      <c r="W5" s="141">
        <v>220</v>
      </c>
      <c r="X5" s="140" t="s">
        <v>40</v>
      </c>
      <c r="Y5" s="142">
        <v>850</v>
      </c>
      <c r="Z5" s="143">
        <v>187000</v>
      </c>
      <c r="AA5" s="144"/>
      <c r="AB5" s="143">
        <v>187000</v>
      </c>
      <c r="AC5" t="s">
        <v>85</v>
      </c>
    </row>
    <row r="6" spans="2:29" x14ac:dyDescent="0.25">
      <c r="B6" s="7">
        <v>46056</v>
      </c>
      <c r="C6" s="8">
        <v>1157</v>
      </c>
      <c r="D6" s="9"/>
      <c r="E6" s="10">
        <v>25</v>
      </c>
      <c r="F6" s="40">
        <f t="shared" si="0"/>
        <v>28925</v>
      </c>
      <c r="G6" s="12"/>
      <c r="H6" s="13" t="s">
        <v>8</v>
      </c>
      <c r="I6" s="14"/>
      <c r="J6" s="15"/>
      <c r="P6" s="138">
        <v>46073</v>
      </c>
      <c r="Q6" s="14">
        <f>R6-P6</f>
        <v>8</v>
      </c>
      <c r="R6" s="74">
        <v>46081</v>
      </c>
      <c r="S6" s="14" t="s">
        <v>84</v>
      </c>
      <c r="T6" s="139">
        <v>115</v>
      </c>
      <c r="U6" s="140" t="s">
        <v>39</v>
      </c>
      <c r="V6" s="140" t="s">
        <v>83</v>
      </c>
      <c r="W6" s="141">
        <v>30</v>
      </c>
      <c r="X6" s="140" t="s">
        <v>40</v>
      </c>
      <c r="Y6" s="142">
        <v>685</v>
      </c>
      <c r="Z6" s="143">
        <v>20550</v>
      </c>
      <c r="AA6" s="144"/>
      <c r="AB6" s="143">
        <v>20550</v>
      </c>
      <c r="AC6" t="s">
        <v>85</v>
      </c>
    </row>
    <row r="7" spans="2:29" x14ac:dyDescent="0.25">
      <c r="B7" s="7">
        <v>46057</v>
      </c>
      <c r="C7" s="8">
        <v>0</v>
      </c>
      <c r="D7" s="9"/>
      <c r="E7" s="10">
        <v>25</v>
      </c>
      <c r="F7" s="40">
        <f t="shared" si="0"/>
        <v>0</v>
      </c>
      <c r="G7" s="12"/>
      <c r="H7" s="13" t="s">
        <v>9</v>
      </c>
      <c r="I7" s="14"/>
      <c r="J7" s="15">
        <f>'OCAK 2026'!J39*-1</f>
        <v>5.0000002374872565E-3</v>
      </c>
      <c r="P7" s="145">
        <v>46111</v>
      </c>
      <c r="Q7" s="64"/>
      <c r="R7" s="64"/>
      <c r="S7" s="64"/>
      <c r="T7" s="64"/>
      <c r="U7" s="64"/>
      <c r="V7" s="64" t="s">
        <v>88</v>
      </c>
      <c r="W7" s="64"/>
      <c r="X7" s="64"/>
      <c r="Y7" s="64"/>
      <c r="Z7" s="64"/>
      <c r="AA7" s="64"/>
      <c r="AB7" s="76">
        <v>-428450</v>
      </c>
    </row>
    <row r="8" spans="2:29" x14ac:dyDescent="0.25">
      <c r="B8" s="7">
        <v>46058</v>
      </c>
      <c r="C8" s="8">
        <v>2318</v>
      </c>
      <c r="D8" s="9"/>
      <c r="E8" s="10">
        <v>25</v>
      </c>
      <c r="F8" s="40">
        <f t="shared" si="0"/>
        <v>57950</v>
      </c>
      <c r="G8" s="16"/>
      <c r="H8" s="17"/>
      <c r="I8" s="18"/>
      <c r="J8" s="19"/>
    </row>
    <row r="9" spans="2:29" x14ac:dyDescent="0.25">
      <c r="B9" s="7">
        <v>46059</v>
      </c>
      <c r="C9" s="8">
        <v>1194</v>
      </c>
      <c r="D9" s="9"/>
      <c r="E9" s="10">
        <v>25</v>
      </c>
      <c r="F9" s="40">
        <f t="shared" si="0"/>
        <v>29850</v>
      </c>
      <c r="G9" s="137"/>
      <c r="H9" s="17"/>
      <c r="I9" s="18"/>
      <c r="J9" s="136"/>
    </row>
    <row r="10" spans="2:29" x14ac:dyDescent="0.25">
      <c r="B10" s="7">
        <v>46060</v>
      </c>
      <c r="C10" s="8">
        <v>1201</v>
      </c>
      <c r="D10" s="9"/>
      <c r="E10" s="10">
        <v>25</v>
      </c>
      <c r="F10" s="40">
        <f t="shared" si="0"/>
        <v>30025</v>
      </c>
      <c r="G10" s="137"/>
      <c r="H10" s="17"/>
      <c r="I10" s="18"/>
      <c r="J10" s="136"/>
    </row>
    <row r="11" spans="2:29" x14ac:dyDescent="0.25">
      <c r="B11" s="7">
        <v>46061</v>
      </c>
      <c r="C11" s="8">
        <v>1186</v>
      </c>
      <c r="D11" s="9"/>
      <c r="E11" s="10">
        <v>25</v>
      </c>
      <c r="F11" s="40">
        <f t="shared" si="0"/>
        <v>29650</v>
      </c>
      <c r="G11" s="137"/>
      <c r="H11" s="17"/>
      <c r="I11" s="18"/>
      <c r="J11" s="136"/>
    </row>
    <row r="12" spans="2:29" x14ac:dyDescent="0.25">
      <c r="B12" s="7">
        <v>46062</v>
      </c>
      <c r="C12" s="8">
        <v>1180</v>
      </c>
      <c r="D12" s="9"/>
      <c r="E12" s="10">
        <v>25</v>
      </c>
      <c r="F12" s="40">
        <f t="shared" si="0"/>
        <v>29500</v>
      </c>
      <c r="G12" s="137"/>
      <c r="H12" s="17"/>
      <c r="I12" s="18"/>
      <c r="J12" s="136"/>
    </row>
    <row r="13" spans="2:29" x14ac:dyDescent="0.25">
      <c r="B13" s="7">
        <v>46063</v>
      </c>
      <c r="C13" s="8">
        <v>1216</v>
      </c>
      <c r="D13" s="9"/>
      <c r="E13" s="10">
        <v>25</v>
      </c>
      <c r="F13" s="40">
        <f t="shared" si="0"/>
        <v>30400</v>
      </c>
      <c r="G13" s="20"/>
      <c r="H13" s="17"/>
      <c r="I13" s="18"/>
      <c r="J13" s="19"/>
    </row>
    <row r="14" spans="2:29" x14ac:dyDescent="0.25">
      <c r="B14" s="7">
        <v>46064</v>
      </c>
      <c r="C14" s="8">
        <v>1191</v>
      </c>
      <c r="D14" s="9"/>
      <c r="E14" s="10">
        <v>25</v>
      </c>
      <c r="F14" s="40">
        <f t="shared" si="0"/>
        <v>29775</v>
      </c>
      <c r="G14" s="20"/>
      <c r="H14" s="17"/>
      <c r="I14" s="18"/>
      <c r="J14" s="19"/>
    </row>
    <row r="15" spans="2:29" x14ac:dyDescent="0.25">
      <c r="B15" s="7">
        <v>46065</v>
      </c>
      <c r="C15" s="8">
        <v>1195</v>
      </c>
      <c r="D15" s="9"/>
      <c r="E15" s="10">
        <v>25</v>
      </c>
      <c r="F15" s="40">
        <f t="shared" si="0"/>
        <v>29875</v>
      </c>
      <c r="G15" s="20"/>
      <c r="H15" s="17"/>
      <c r="I15" s="18"/>
      <c r="J15" s="19"/>
    </row>
    <row r="16" spans="2:29" x14ac:dyDescent="0.25">
      <c r="B16" s="7">
        <v>46066</v>
      </c>
      <c r="C16" s="8">
        <v>1179</v>
      </c>
      <c r="D16" s="9"/>
      <c r="E16" s="10">
        <v>25</v>
      </c>
      <c r="F16" s="40">
        <f t="shared" si="0"/>
        <v>29475</v>
      </c>
      <c r="G16" s="20"/>
      <c r="H16" s="17"/>
      <c r="I16" s="18"/>
      <c r="J16" s="19"/>
    </row>
    <row r="17" spans="2:10" x14ac:dyDescent="0.25">
      <c r="B17" s="7">
        <v>46067</v>
      </c>
      <c r="C17" s="8">
        <v>1199</v>
      </c>
      <c r="D17" s="9"/>
      <c r="E17" s="10">
        <v>25</v>
      </c>
      <c r="F17" s="40">
        <f t="shared" si="0"/>
        <v>29975</v>
      </c>
      <c r="G17" s="16">
        <v>46104</v>
      </c>
      <c r="H17" s="17" t="s">
        <v>87</v>
      </c>
      <c r="I17" s="18"/>
      <c r="J17" s="19">
        <v>50000</v>
      </c>
    </row>
    <row r="18" spans="2:10" x14ac:dyDescent="0.25">
      <c r="B18" s="7">
        <v>46068</v>
      </c>
      <c r="C18" s="8">
        <v>1176</v>
      </c>
      <c r="D18" s="9"/>
      <c r="E18" s="10">
        <v>25</v>
      </c>
      <c r="F18" s="40">
        <f t="shared" si="0"/>
        <v>29400</v>
      </c>
      <c r="G18" s="16">
        <v>46112</v>
      </c>
      <c r="H18" s="17" t="s">
        <v>87</v>
      </c>
      <c r="I18" s="18"/>
      <c r="J18" s="19">
        <v>50000</v>
      </c>
    </row>
    <row r="19" spans="2:10" x14ac:dyDescent="0.25">
      <c r="B19" s="7">
        <v>46069</v>
      </c>
      <c r="C19" s="8">
        <v>1200</v>
      </c>
      <c r="D19" s="9"/>
      <c r="E19" s="10">
        <v>25</v>
      </c>
      <c r="F19" s="40">
        <f t="shared" si="0"/>
        <v>30000</v>
      </c>
      <c r="G19" s="20"/>
      <c r="H19" s="17"/>
      <c r="I19" s="18"/>
      <c r="J19" s="19"/>
    </row>
    <row r="20" spans="2:10" x14ac:dyDescent="0.25">
      <c r="B20" s="7">
        <v>46070</v>
      </c>
      <c r="C20" s="8">
        <v>1213</v>
      </c>
      <c r="D20" s="9"/>
      <c r="E20" s="10">
        <v>25</v>
      </c>
      <c r="F20" s="40">
        <f t="shared" si="0"/>
        <v>30325</v>
      </c>
      <c r="G20" s="16">
        <v>46114</v>
      </c>
      <c r="H20" s="17" t="s">
        <v>89</v>
      </c>
      <c r="I20" s="18"/>
      <c r="J20" s="19">
        <v>721609.75</v>
      </c>
    </row>
    <row r="21" spans="2:10" x14ac:dyDescent="0.25">
      <c r="B21" s="7">
        <v>46071</v>
      </c>
      <c r="C21" s="8">
        <v>1217</v>
      </c>
      <c r="D21" s="9"/>
      <c r="E21" s="10">
        <v>25</v>
      </c>
      <c r="F21" s="40">
        <f t="shared" si="0"/>
        <v>30425</v>
      </c>
      <c r="G21" s="20"/>
      <c r="H21" s="17"/>
      <c r="I21" s="18"/>
      <c r="J21" s="19"/>
    </row>
    <row r="22" spans="2:10" x14ac:dyDescent="0.25">
      <c r="B22" s="7">
        <v>46072</v>
      </c>
      <c r="C22" s="8">
        <v>1230</v>
      </c>
      <c r="D22" s="9"/>
      <c r="E22" s="10">
        <v>25</v>
      </c>
      <c r="F22" s="40">
        <f t="shared" si="0"/>
        <v>30750</v>
      </c>
      <c r="G22" s="20"/>
      <c r="H22" s="17"/>
      <c r="I22" s="18"/>
      <c r="J22" s="19"/>
    </row>
    <row r="23" spans="2:10" x14ac:dyDescent="0.25">
      <c r="B23" s="7">
        <v>46073</v>
      </c>
      <c r="C23" s="8">
        <v>1220</v>
      </c>
      <c r="D23" s="9"/>
      <c r="E23" s="10">
        <v>25</v>
      </c>
      <c r="F23" s="40">
        <f t="shared" si="0"/>
        <v>30500</v>
      </c>
      <c r="G23" s="20"/>
      <c r="H23" s="17"/>
      <c r="I23" s="18"/>
      <c r="J23" s="19"/>
    </row>
    <row r="24" spans="2:10" x14ac:dyDescent="0.25">
      <c r="B24" s="7">
        <v>46074</v>
      </c>
      <c r="C24" s="8">
        <v>1231</v>
      </c>
      <c r="D24" s="9"/>
      <c r="E24" s="10">
        <v>25</v>
      </c>
      <c r="F24" s="40">
        <f t="shared" si="0"/>
        <v>30775</v>
      </c>
      <c r="G24" s="20"/>
      <c r="H24" s="17"/>
      <c r="I24" s="18"/>
      <c r="J24" s="19"/>
    </row>
    <row r="25" spans="2:10" x14ac:dyDescent="0.25">
      <c r="B25" s="7">
        <v>46075</v>
      </c>
      <c r="C25" s="8">
        <v>1225</v>
      </c>
      <c r="D25" s="9"/>
      <c r="E25" s="10">
        <v>25</v>
      </c>
      <c r="F25" s="40">
        <f t="shared" si="0"/>
        <v>30625</v>
      </c>
      <c r="G25" s="20"/>
      <c r="H25" s="17"/>
      <c r="I25" s="18"/>
      <c r="J25" s="19"/>
    </row>
    <row r="26" spans="2:10" x14ac:dyDescent="0.25">
      <c r="B26" s="7">
        <v>46076</v>
      </c>
      <c r="C26" s="8">
        <v>1267</v>
      </c>
      <c r="D26" s="9"/>
      <c r="E26" s="10">
        <v>25</v>
      </c>
      <c r="F26" s="40">
        <f t="shared" si="0"/>
        <v>31675</v>
      </c>
      <c r="G26" s="20"/>
      <c r="H26" s="17"/>
      <c r="I26" s="18"/>
      <c r="J26" s="19"/>
    </row>
    <row r="27" spans="2:10" x14ac:dyDescent="0.25">
      <c r="B27" s="7">
        <v>46077</v>
      </c>
      <c r="C27" s="8">
        <v>1216</v>
      </c>
      <c r="D27" s="9"/>
      <c r="E27" s="10">
        <v>25</v>
      </c>
      <c r="F27" s="40">
        <f t="shared" si="0"/>
        <v>30400</v>
      </c>
      <c r="G27" s="20"/>
      <c r="H27" s="17"/>
      <c r="I27" s="18"/>
      <c r="J27" s="19"/>
    </row>
    <row r="28" spans="2:10" x14ac:dyDescent="0.25">
      <c r="B28" s="7">
        <v>46078</v>
      </c>
      <c r="C28" s="8">
        <v>1262</v>
      </c>
      <c r="D28" s="9"/>
      <c r="E28" s="10">
        <v>25</v>
      </c>
      <c r="F28" s="40">
        <f t="shared" si="0"/>
        <v>31550</v>
      </c>
      <c r="G28" s="20"/>
      <c r="H28" s="17"/>
      <c r="I28" s="18"/>
      <c r="J28" s="19"/>
    </row>
    <row r="29" spans="2:10" x14ac:dyDescent="0.25">
      <c r="B29" s="7">
        <v>46079</v>
      </c>
      <c r="C29" s="8">
        <v>0</v>
      </c>
      <c r="D29" s="9"/>
      <c r="E29" s="10">
        <v>25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46080</v>
      </c>
      <c r="C30" s="8">
        <v>2574</v>
      </c>
      <c r="D30" s="9"/>
      <c r="E30" s="10">
        <v>25</v>
      </c>
      <c r="F30" s="40">
        <f t="shared" si="0"/>
        <v>64350</v>
      </c>
      <c r="G30" s="20"/>
      <c r="H30" s="17"/>
      <c r="I30" s="18"/>
      <c r="J30" s="19"/>
    </row>
    <row r="31" spans="2:10" x14ac:dyDescent="0.25">
      <c r="B31" s="7">
        <v>46081</v>
      </c>
      <c r="C31" s="8">
        <v>0</v>
      </c>
      <c r="D31" s="9"/>
      <c r="E31" s="10">
        <v>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32539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821609.75500000024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813475</v>
      </c>
      <c r="L36" s="33">
        <f>J36-J4-J5-J6+J37</f>
        <v>821609.75</v>
      </c>
      <c r="M36" s="33"/>
      <c r="N36" s="33"/>
    </row>
    <row r="37" spans="2:14" x14ac:dyDescent="0.25">
      <c r="B37" s="27" t="s">
        <v>14</v>
      </c>
      <c r="C37" s="32">
        <f>C35</f>
        <v>32539</v>
      </c>
      <c r="D37" s="9">
        <f>D35/1.03</f>
        <v>0</v>
      </c>
      <c r="E37" s="10"/>
      <c r="F37" s="40">
        <f>SUM(F4:F36)</f>
        <v>813475</v>
      </c>
      <c r="G37" s="20"/>
      <c r="H37" s="18" t="s">
        <v>15</v>
      </c>
      <c r="I37" s="18">
        <v>0.01</v>
      </c>
      <c r="J37" s="19">
        <f>J36*I37</f>
        <v>8134.75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-5.0000002374872565E-3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C0AB6-FF31-4E30-B18A-508D468BFE6B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2560</v>
      </c>
      <c r="D4" s="9"/>
      <c r="E4" s="10">
        <v>25.5</v>
      </c>
      <c r="F4" s="40">
        <f>E4*C4</f>
        <v>65280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1291</v>
      </c>
      <c r="D5" s="9"/>
      <c r="E5" s="10">
        <v>25.5</v>
      </c>
      <c r="F5" s="40">
        <f t="shared" ref="F5:F34" si="0">E5*C5</f>
        <v>32920.5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1321</v>
      </c>
      <c r="D6" s="9"/>
      <c r="E6" s="10">
        <v>25.5</v>
      </c>
      <c r="F6" s="40">
        <f t="shared" si="0"/>
        <v>33685.5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1322</v>
      </c>
      <c r="D7" s="9"/>
      <c r="E7" s="10">
        <v>25.5</v>
      </c>
      <c r="F7" s="40">
        <f t="shared" si="0"/>
        <v>33711</v>
      </c>
      <c r="G7" s="12"/>
      <c r="H7" s="13" t="s">
        <v>9</v>
      </c>
      <c r="I7" s="14"/>
      <c r="J7" s="15">
        <f>'ŞUBAT 2026'!J39*-1</f>
        <v>5.0000002374872565E-3</v>
      </c>
    </row>
    <row r="8" spans="2:29" x14ac:dyDescent="0.25">
      <c r="B8" s="7">
        <v>46086</v>
      </c>
      <c r="C8" s="8">
        <v>1317</v>
      </c>
      <c r="D8" s="9"/>
      <c r="E8" s="10">
        <v>25.5</v>
      </c>
      <c r="F8" s="40">
        <f t="shared" si="0"/>
        <v>33583.5</v>
      </c>
      <c r="G8" s="16"/>
      <c r="H8" s="17"/>
      <c r="I8" s="18"/>
      <c r="J8" s="19"/>
    </row>
    <row r="9" spans="2:29" x14ac:dyDescent="0.25">
      <c r="B9" s="7">
        <v>46087</v>
      </c>
      <c r="C9" s="8">
        <v>1308</v>
      </c>
      <c r="D9" s="9"/>
      <c r="E9" s="10">
        <v>25.5</v>
      </c>
      <c r="F9" s="40">
        <f t="shared" si="0"/>
        <v>33354</v>
      </c>
      <c r="G9" s="16"/>
      <c r="H9" s="17"/>
      <c r="I9" s="18"/>
      <c r="J9" s="19"/>
    </row>
    <row r="10" spans="2:29" x14ac:dyDescent="0.25">
      <c r="B10" s="7">
        <v>46088</v>
      </c>
      <c r="C10" s="8">
        <v>1292</v>
      </c>
      <c r="D10" s="9"/>
      <c r="E10" s="10">
        <v>25.5</v>
      </c>
      <c r="F10" s="40">
        <f t="shared" si="0"/>
        <v>32946</v>
      </c>
      <c r="G10" s="16"/>
      <c r="H10" s="17"/>
      <c r="I10" s="18"/>
      <c r="J10" s="19"/>
    </row>
    <row r="11" spans="2:29" x14ac:dyDescent="0.25">
      <c r="B11" s="7">
        <v>46089</v>
      </c>
      <c r="C11" s="8">
        <v>1292</v>
      </c>
      <c r="D11" s="9"/>
      <c r="E11" s="10">
        <v>25.5</v>
      </c>
      <c r="F11" s="40">
        <f t="shared" si="0"/>
        <v>32946</v>
      </c>
      <c r="G11" s="20"/>
      <c r="H11" s="17"/>
      <c r="I11" s="18"/>
      <c r="J11" s="19"/>
    </row>
    <row r="12" spans="2:29" x14ac:dyDescent="0.25">
      <c r="B12" s="7">
        <v>46090</v>
      </c>
      <c r="C12" s="8">
        <v>1274</v>
      </c>
      <c r="D12" s="9"/>
      <c r="E12" s="10">
        <v>25.5</v>
      </c>
      <c r="F12" s="40">
        <f t="shared" si="0"/>
        <v>32487</v>
      </c>
      <c r="G12" s="20"/>
      <c r="H12" s="17"/>
      <c r="I12" s="18"/>
      <c r="J12" s="19"/>
    </row>
    <row r="13" spans="2:29" x14ac:dyDescent="0.25">
      <c r="B13" s="7">
        <v>46091</v>
      </c>
      <c r="C13" s="8">
        <v>1295</v>
      </c>
      <c r="D13" s="9"/>
      <c r="E13" s="10">
        <v>25.5</v>
      </c>
      <c r="F13" s="40">
        <f t="shared" si="0"/>
        <v>33022.5</v>
      </c>
      <c r="G13" s="20"/>
      <c r="H13" s="17"/>
      <c r="I13" s="18"/>
      <c r="J13" s="19"/>
    </row>
    <row r="14" spans="2:29" x14ac:dyDescent="0.25">
      <c r="B14" s="7">
        <v>46092</v>
      </c>
      <c r="C14" s="8">
        <v>0</v>
      </c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46093</v>
      </c>
      <c r="C15" s="8">
        <v>2566</v>
      </c>
      <c r="D15" s="9"/>
      <c r="E15" s="10">
        <v>25.5</v>
      </c>
      <c r="F15" s="40">
        <f t="shared" si="0"/>
        <v>65433</v>
      </c>
      <c r="G15" s="20"/>
      <c r="H15" s="17"/>
      <c r="I15" s="18"/>
      <c r="J15" s="19"/>
    </row>
    <row r="16" spans="2:29" x14ac:dyDescent="0.25">
      <c r="B16" s="7">
        <v>46094</v>
      </c>
      <c r="C16" s="8">
        <v>1296</v>
      </c>
      <c r="D16" s="9"/>
      <c r="E16" s="10">
        <v>25.5</v>
      </c>
      <c r="F16" s="40">
        <f t="shared" si="0"/>
        <v>33048</v>
      </c>
      <c r="G16" s="20"/>
      <c r="H16" s="17"/>
      <c r="I16" s="18"/>
      <c r="J16" s="19"/>
      <c r="L16" s="33">
        <v>1327</v>
      </c>
      <c r="M16" t="s">
        <v>14</v>
      </c>
      <c r="N16">
        <v>25</v>
      </c>
      <c r="P16" s="146">
        <v>33175</v>
      </c>
    </row>
    <row r="17" spans="2:16" x14ac:dyDescent="0.25">
      <c r="B17" s="7">
        <v>46095</v>
      </c>
      <c r="C17" s="8">
        <v>1314</v>
      </c>
      <c r="D17" s="9"/>
      <c r="E17" s="10">
        <v>25.5</v>
      </c>
      <c r="F17" s="40">
        <f t="shared" si="0"/>
        <v>33507</v>
      </c>
      <c r="G17" s="20"/>
      <c r="H17" s="17"/>
      <c r="I17" s="18"/>
      <c r="J17" s="19"/>
      <c r="L17" s="33">
        <v>41800</v>
      </c>
      <c r="M17" t="s">
        <v>14</v>
      </c>
      <c r="N17">
        <v>25</v>
      </c>
      <c r="P17" s="146">
        <v>1045000</v>
      </c>
    </row>
    <row r="18" spans="2:16" x14ac:dyDescent="0.25">
      <c r="B18" s="7">
        <v>46096</v>
      </c>
      <c r="C18" s="8">
        <v>1297</v>
      </c>
      <c r="D18" s="9"/>
      <c r="E18" s="10">
        <v>25.5</v>
      </c>
      <c r="F18" s="40">
        <f t="shared" si="0"/>
        <v>33073.5</v>
      </c>
      <c r="G18" s="20"/>
      <c r="H18" s="17"/>
      <c r="I18" s="18"/>
      <c r="J18" s="19"/>
      <c r="L18" s="33">
        <f>+L16+L17</f>
        <v>43127</v>
      </c>
      <c r="M18" s="33"/>
      <c r="N18" s="33"/>
      <c r="O18" s="33"/>
      <c r="P18" s="33">
        <f t="shared" ref="P18" si="1">+P16+P17</f>
        <v>1078175</v>
      </c>
    </row>
    <row r="19" spans="2:16" x14ac:dyDescent="0.25">
      <c r="B19" s="7">
        <v>46097</v>
      </c>
      <c r="C19" s="8">
        <v>1310</v>
      </c>
      <c r="D19" s="9"/>
      <c r="E19" s="10">
        <v>25.5</v>
      </c>
      <c r="F19" s="40">
        <f t="shared" si="0"/>
        <v>33405</v>
      </c>
      <c r="G19" s="20"/>
      <c r="H19" s="17"/>
      <c r="I19" s="18"/>
      <c r="J19" s="19"/>
    </row>
    <row r="20" spans="2:16" x14ac:dyDescent="0.25">
      <c r="B20" s="7">
        <v>46098</v>
      </c>
      <c r="C20" s="8">
        <v>1296</v>
      </c>
      <c r="D20" s="9"/>
      <c r="E20" s="10">
        <v>25.5</v>
      </c>
      <c r="F20" s="40">
        <f t="shared" si="0"/>
        <v>33048</v>
      </c>
      <c r="G20" s="20"/>
      <c r="H20" s="17"/>
      <c r="I20" s="18"/>
      <c r="J20" s="19"/>
      <c r="L20">
        <f>L18*0.5</f>
        <v>21563.5</v>
      </c>
      <c r="M20" s="33">
        <v>33506.75</v>
      </c>
    </row>
    <row r="21" spans="2:16" x14ac:dyDescent="0.25">
      <c r="B21" s="7">
        <v>46099</v>
      </c>
      <c r="C21" s="8">
        <v>1316</v>
      </c>
      <c r="D21" s="9"/>
      <c r="E21" s="10">
        <v>25.5</v>
      </c>
      <c r="F21" s="40">
        <f t="shared" si="0"/>
        <v>33558</v>
      </c>
      <c r="G21" s="16">
        <v>46142</v>
      </c>
      <c r="H21" s="17" t="s">
        <v>86</v>
      </c>
      <c r="I21" s="18"/>
      <c r="J21" s="19">
        <v>500000</v>
      </c>
      <c r="L21">
        <f>+L20*0.01</f>
        <v>215.63499999999999</v>
      </c>
      <c r="M21" s="146">
        <v>1055450</v>
      </c>
    </row>
    <row r="22" spans="2:16" x14ac:dyDescent="0.25">
      <c r="B22" s="7">
        <v>46100</v>
      </c>
      <c r="C22" s="8">
        <v>1378</v>
      </c>
      <c r="D22" s="9"/>
      <c r="E22" s="10">
        <v>25.5</v>
      </c>
      <c r="F22" s="40">
        <f t="shared" si="0"/>
        <v>35139</v>
      </c>
      <c r="G22" s="20"/>
      <c r="H22" s="17"/>
      <c r="I22" s="18"/>
      <c r="J22" s="19"/>
      <c r="L22">
        <f>+L20+L21</f>
        <v>21779.134999999998</v>
      </c>
      <c r="M22" s="146">
        <f>+M20+M21</f>
        <v>1088956.75</v>
      </c>
    </row>
    <row r="23" spans="2:16" x14ac:dyDescent="0.25">
      <c r="B23" s="7">
        <v>46101</v>
      </c>
      <c r="C23" s="8">
        <v>0</v>
      </c>
      <c r="D23" s="9"/>
      <c r="E23" s="10">
        <v>25.5</v>
      </c>
      <c r="F23" s="40">
        <f t="shared" si="0"/>
        <v>0</v>
      </c>
      <c r="G23" s="16">
        <v>46148</v>
      </c>
      <c r="H23" s="17" t="s">
        <v>86</v>
      </c>
      <c r="I23" s="18"/>
      <c r="J23" s="19">
        <v>610735.88</v>
      </c>
    </row>
    <row r="24" spans="2:16" x14ac:dyDescent="0.25">
      <c r="B24" s="7">
        <v>46102</v>
      </c>
      <c r="C24" s="8">
        <v>2755</v>
      </c>
      <c r="D24" s="9"/>
      <c r="E24" s="10">
        <v>25.5</v>
      </c>
      <c r="F24" s="40">
        <f t="shared" si="0"/>
        <v>70252.5</v>
      </c>
      <c r="G24" s="20"/>
      <c r="H24" s="17"/>
      <c r="I24" s="18"/>
      <c r="J24" s="19"/>
    </row>
    <row r="25" spans="2:16" x14ac:dyDescent="0.25">
      <c r="B25" s="7">
        <v>46103</v>
      </c>
      <c r="C25" s="8">
        <v>1412</v>
      </c>
      <c r="D25" s="9"/>
      <c r="E25" s="10">
        <v>25.5</v>
      </c>
      <c r="F25" s="40">
        <f t="shared" si="0"/>
        <v>36006</v>
      </c>
      <c r="G25" s="20"/>
      <c r="H25" s="17"/>
      <c r="I25" s="18"/>
      <c r="J25" s="19"/>
    </row>
    <row r="26" spans="2:16" x14ac:dyDescent="0.25">
      <c r="B26" s="7">
        <v>46104</v>
      </c>
      <c r="C26" s="8">
        <v>1442</v>
      </c>
      <c r="D26" s="9"/>
      <c r="E26" s="10">
        <v>25.5</v>
      </c>
      <c r="F26" s="40">
        <f t="shared" si="0"/>
        <v>36771</v>
      </c>
      <c r="G26" s="20"/>
      <c r="H26" s="17"/>
      <c r="I26" s="18"/>
      <c r="J26" s="19"/>
    </row>
    <row r="27" spans="2:16" x14ac:dyDescent="0.25">
      <c r="B27" s="7">
        <v>46105</v>
      </c>
      <c r="C27" s="8">
        <v>1421</v>
      </c>
      <c r="D27" s="9"/>
      <c r="E27" s="10">
        <v>25.5</v>
      </c>
      <c r="F27" s="40">
        <f t="shared" si="0"/>
        <v>36235.5</v>
      </c>
      <c r="G27" s="20"/>
      <c r="H27" s="17"/>
      <c r="I27" s="18"/>
      <c r="J27" s="19"/>
    </row>
    <row r="28" spans="2:16" x14ac:dyDescent="0.25">
      <c r="B28" s="7">
        <v>46106</v>
      </c>
      <c r="C28" s="8">
        <v>1438</v>
      </c>
      <c r="D28" s="9"/>
      <c r="E28" s="10">
        <v>25.5</v>
      </c>
      <c r="F28" s="40">
        <f t="shared" si="0"/>
        <v>36669</v>
      </c>
      <c r="G28" s="20"/>
      <c r="H28" s="17"/>
      <c r="I28" s="18"/>
      <c r="J28" s="19"/>
    </row>
    <row r="29" spans="2:16" x14ac:dyDescent="0.25">
      <c r="B29" s="7">
        <v>46107</v>
      </c>
      <c r="C29" s="8">
        <v>1404</v>
      </c>
      <c r="D29" s="9"/>
      <c r="E29" s="10">
        <v>25.5</v>
      </c>
      <c r="F29" s="40">
        <f t="shared" si="0"/>
        <v>35802</v>
      </c>
      <c r="G29" s="20"/>
      <c r="H29" s="17"/>
      <c r="I29" s="18"/>
      <c r="J29" s="19"/>
    </row>
    <row r="30" spans="2:16" x14ac:dyDescent="0.25">
      <c r="B30" s="7">
        <v>46108</v>
      </c>
      <c r="C30" s="8">
        <v>1410</v>
      </c>
      <c r="D30" s="9"/>
      <c r="E30" s="10">
        <v>25.5</v>
      </c>
      <c r="F30" s="40">
        <f t="shared" si="0"/>
        <v>35955</v>
      </c>
      <c r="G30" s="20"/>
      <c r="H30" s="17"/>
      <c r="I30" s="18"/>
      <c r="J30" s="19"/>
    </row>
    <row r="31" spans="2:16" x14ac:dyDescent="0.25">
      <c r="B31" s="7">
        <v>46109</v>
      </c>
      <c r="C31" s="8">
        <v>1430</v>
      </c>
      <c r="D31" s="9"/>
      <c r="E31" s="10">
        <v>25.5</v>
      </c>
      <c r="F31" s="40">
        <f t="shared" si="0"/>
        <v>36465</v>
      </c>
      <c r="G31" s="20"/>
      <c r="H31" s="17"/>
      <c r="I31" s="18"/>
      <c r="J31" s="19"/>
    </row>
    <row r="32" spans="2:16" x14ac:dyDescent="0.25">
      <c r="B32" s="7">
        <v>46110</v>
      </c>
      <c r="C32" s="8">
        <v>1455</v>
      </c>
      <c r="D32" s="9"/>
      <c r="E32" s="10">
        <v>25.5</v>
      </c>
      <c r="F32" s="40">
        <f t="shared" si="0"/>
        <v>37102.5</v>
      </c>
      <c r="G32" s="20"/>
      <c r="H32" s="17"/>
      <c r="I32" s="18"/>
      <c r="J32" s="19"/>
    </row>
    <row r="33" spans="2:14" x14ac:dyDescent="0.25">
      <c r="B33" s="7">
        <v>46111</v>
      </c>
      <c r="C33" s="8">
        <v>1473</v>
      </c>
      <c r="D33" s="9"/>
      <c r="E33" s="10">
        <v>25.5</v>
      </c>
      <c r="F33" s="40">
        <f t="shared" si="0"/>
        <v>37561.5</v>
      </c>
      <c r="G33" s="20"/>
      <c r="H33" s="17"/>
      <c r="I33" s="18"/>
      <c r="J33" s="19"/>
    </row>
    <row r="34" spans="2:14" ht="15.75" thickBot="1" x14ac:dyDescent="0.3">
      <c r="B34" s="7">
        <v>46112</v>
      </c>
      <c r="C34" s="54">
        <v>1442</v>
      </c>
      <c r="D34" s="55"/>
      <c r="E34" s="10">
        <v>25.5</v>
      </c>
      <c r="F34" s="56">
        <f t="shared" si="0"/>
        <v>36771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43127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1110735.8850000002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1099738.5</v>
      </c>
      <c r="L36" s="33">
        <f>J36-J4-J5-J6+J37</f>
        <v>1110735.885</v>
      </c>
      <c r="M36">
        <v>1088956.75</v>
      </c>
      <c r="N36" s="33">
        <f>+L36-M36</f>
        <v>21779.135000000009</v>
      </c>
    </row>
    <row r="37" spans="2:14" x14ac:dyDescent="0.25">
      <c r="B37" s="27" t="s">
        <v>14</v>
      </c>
      <c r="C37" s="32">
        <f>C35</f>
        <v>43127</v>
      </c>
      <c r="D37" s="9">
        <f>D35/1.03</f>
        <v>0</v>
      </c>
      <c r="E37" s="10"/>
      <c r="F37" s="40">
        <f>SUM(F4:F36)</f>
        <v>1099738.5</v>
      </c>
      <c r="G37" s="20"/>
      <c r="H37" s="18" t="s">
        <v>15</v>
      </c>
      <c r="I37" s="18">
        <v>0.01</v>
      </c>
      <c r="J37" s="19">
        <f>J36*I37</f>
        <v>10997.385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0</v>
      </c>
    </row>
    <row r="40" spans="2:14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4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B23C-A860-44EC-BCA4-D9262D8EA16F}">
  <dimension ref="B1:AC43"/>
  <sheetViews>
    <sheetView zoomScale="85" zoomScaleNormal="85" workbookViewId="0">
      <selection activeCell="G18" sqref="G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1452</v>
      </c>
      <c r="D4" s="9"/>
      <c r="E4" s="10">
        <v>25.5</v>
      </c>
      <c r="F4" s="40">
        <f>E4*C4</f>
        <v>37026</v>
      </c>
      <c r="G4" s="12"/>
      <c r="H4" s="13" t="s">
        <v>6</v>
      </c>
      <c r="I4" s="14">
        <v>0.01</v>
      </c>
      <c r="J4" s="15"/>
    </row>
    <row r="5" spans="2:29" x14ac:dyDescent="0.25">
      <c r="B5" s="7">
        <v>46114</v>
      </c>
      <c r="C5" s="8">
        <v>1444</v>
      </c>
      <c r="D5" s="9"/>
      <c r="E5" s="10">
        <v>25.5</v>
      </c>
      <c r="F5" s="40">
        <f t="shared" ref="F5:F34" si="0">E5*C5</f>
        <v>36822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1432</v>
      </c>
      <c r="D6" s="9"/>
      <c r="E6" s="10">
        <v>25.5</v>
      </c>
      <c r="F6" s="40">
        <f t="shared" si="0"/>
        <v>36516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1421</v>
      </c>
      <c r="D7" s="9"/>
      <c r="E7" s="10">
        <v>25.5</v>
      </c>
      <c r="F7" s="40">
        <f t="shared" si="0"/>
        <v>36235.5</v>
      </c>
      <c r="G7" s="12"/>
      <c r="H7" s="13" t="s">
        <v>9</v>
      </c>
      <c r="I7" s="14"/>
      <c r="J7" s="15">
        <f>'MART 2026'!J39*-1</f>
        <v>0</v>
      </c>
    </row>
    <row r="8" spans="2:29" x14ac:dyDescent="0.25">
      <c r="B8" s="7">
        <v>46117</v>
      </c>
      <c r="C8" s="8">
        <v>1414</v>
      </c>
      <c r="D8" s="9"/>
      <c r="E8" s="10">
        <v>25.5</v>
      </c>
      <c r="F8" s="40">
        <f t="shared" si="0"/>
        <v>36057</v>
      </c>
      <c r="G8" s="16"/>
      <c r="H8" s="17"/>
      <c r="I8" s="18"/>
      <c r="J8" s="19"/>
    </row>
    <row r="9" spans="2:29" x14ac:dyDescent="0.25">
      <c r="B9" s="7">
        <v>46118</v>
      </c>
      <c r="C9" s="8">
        <v>1441</v>
      </c>
      <c r="D9" s="9"/>
      <c r="E9" s="10">
        <v>25.5</v>
      </c>
      <c r="F9" s="40">
        <f t="shared" si="0"/>
        <v>36745.5</v>
      </c>
      <c r="G9" s="16"/>
      <c r="H9" s="17"/>
      <c r="I9" s="18"/>
      <c r="J9" s="19"/>
    </row>
    <row r="10" spans="2:29" x14ac:dyDescent="0.25">
      <c r="B10" s="7">
        <v>46119</v>
      </c>
      <c r="C10" s="8">
        <v>1411</v>
      </c>
      <c r="D10" s="9"/>
      <c r="E10" s="10">
        <v>25.5</v>
      </c>
      <c r="F10" s="40">
        <f t="shared" si="0"/>
        <v>35980.5</v>
      </c>
      <c r="G10" s="16"/>
      <c r="H10" s="17"/>
      <c r="I10" s="18"/>
      <c r="J10" s="19"/>
    </row>
    <row r="11" spans="2:29" x14ac:dyDescent="0.25">
      <c r="B11" s="7">
        <v>46120</v>
      </c>
      <c r="C11" s="8">
        <v>1441</v>
      </c>
      <c r="D11" s="9"/>
      <c r="E11" s="10">
        <v>25.5</v>
      </c>
      <c r="F11" s="40">
        <f t="shared" si="0"/>
        <v>36745.5</v>
      </c>
      <c r="G11" s="20"/>
      <c r="H11" s="17"/>
      <c r="I11" s="18"/>
      <c r="J11" s="19"/>
    </row>
    <row r="12" spans="2:29" x14ac:dyDescent="0.25">
      <c r="B12" s="7">
        <v>46121</v>
      </c>
      <c r="C12" s="8">
        <v>1431</v>
      </c>
      <c r="D12" s="9"/>
      <c r="E12" s="10">
        <v>25.5</v>
      </c>
      <c r="F12" s="40">
        <f t="shared" si="0"/>
        <v>36490.5</v>
      </c>
      <c r="G12" s="20"/>
      <c r="H12" s="17"/>
      <c r="I12" s="18"/>
      <c r="J12" s="19"/>
    </row>
    <row r="13" spans="2:29" x14ac:dyDescent="0.25">
      <c r="B13" s="7">
        <v>46122</v>
      </c>
      <c r="C13" s="8">
        <v>1406</v>
      </c>
      <c r="D13" s="9"/>
      <c r="E13" s="10">
        <v>25.5</v>
      </c>
      <c r="F13" s="40">
        <f t="shared" si="0"/>
        <v>35853</v>
      </c>
      <c r="G13" s="20"/>
      <c r="H13" s="17"/>
      <c r="I13" s="18"/>
      <c r="J13" s="19"/>
    </row>
    <row r="14" spans="2:29" x14ac:dyDescent="0.25">
      <c r="B14" s="7">
        <v>46123</v>
      </c>
      <c r="C14" s="8">
        <v>1421</v>
      </c>
      <c r="D14" s="9"/>
      <c r="E14" s="10">
        <v>25.5</v>
      </c>
      <c r="F14" s="40">
        <f t="shared" si="0"/>
        <v>36235.5</v>
      </c>
      <c r="G14" s="20"/>
      <c r="H14" s="17"/>
      <c r="I14" s="18"/>
      <c r="J14" s="19"/>
    </row>
    <row r="15" spans="2:29" x14ac:dyDescent="0.25">
      <c r="B15" s="7">
        <v>46124</v>
      </c>
      <c r="C15" s="8">
        <v>1391</v>
      </c>
      <c r="D15" s="9"/>
      <c r="E15" s="10">
        <v>25.5</v>
      </c>
      <c r="F15" s="40">
        <f t="shared" si="0"/>
        <v>35470.5</v>
      </c>
      <c r="G15" s="20"/>
      <c r="H15" s="17"/>
      <c r="I15" s="18"/>
      <c r="J15" s="19"/>
    </row>
    <row r="16" spans="2:29" x14ac:dyDescent="0.25">
      <c r="B16" s="7">
        <v>46125</v>
      </c>
      <c r="C16" s="8">
        <v>1418</v>
      </c>
      <c r="D16" s="9"/>
      <c r="E16" s="10">
        <v>25.5</v>
      </c>
      <c r="F16" s="40">
        <f t="shared" si="0"/>
        <v>36159</v>
      </c>
      <c r="G16" s="20"/>
      <c r="H16" s="17"/>
      <c r="I16" s="18"/>
      <c r="J16" s="19"/>
    </row>
    <row r="17" spans="2:10" x14ac:dyDescent="0.25">
      <c r="B17" s="7">
        <v>46126</v>
      </c>
      <c r="C17" s="8">
        <v>1400</v>
      </c>
      <c r="D17" s="9"/>
      <c r="E17" s="10">
        <v>25.5</v>
      </c>
      <c r="F17" s="40">
        <f t="shared" si="0"/>
        <v>35700</v>
      </c>
      <c r="G17" s="20"/>
      <c r="H17" s="17"/>
      <c r="I17" s="18"/>
      <c r="J17" s="19"/>
    </row>
    <row r="18" spans="2:10" x14ac:dyDescent="0.25">
      <c r="B18" s="7">
        <v>46127</v>
      </c>
      <c r="C18" s="8">
        <v>1379</v>
      </c>
      <c r="D18" s="9"/>
      <c r="E18" s="10">
        <v>25.5</v>
      </c>
      <c r="F18" s="40">
        <f t="shared" si="0"/>
        <v>35164.5</v>
      </c>
      <c r="G18" s="20"/>
      <c r="H18" s="17"/>
      <c r="I18" s="18"/>
      <c r="J18" s="19"/>
    </row>
    <row r="19" spans="2:10" x14ac:dyDescent="0.25">
      <c r="B19" s="7">
        <v>46128</v>
      </c>
      <c r="C19" s="8">
        <v>1431</v>
      </c>
      <c r="D19" s="9"/>
      <c r="E19" s="10">
        <v>25.5</v>
      </c>
      <c r="F19" s="40">
        <f t="shared" si="0"/>
        <v>36490.5</v>
      </c>
      <c r="G19" s="20"/>
      <c r="H19" s="17"/>
      <c r="I19" s="18"/>
      <c r="J19" s="19"/>
    </row>
    <row r="20" spans="2:10" x14ac:dyDescent="0.25">
      <c r="B20" s="7">
        <v>46129</v>
      </c>
      <c r="C20" s="8">
        <v>1359</v>
      </c>
      <c r="D20" s="9"/>
      <c r="E20" s="10">
        <v>25.5</v>
      </c>
      <c r="F20" s="40">
        <f t="shared" si="0"/>
        <v>34654.5</v>
      </c>
      <c r="G20" s="20"/>
      <c r="H20" s="17"/>
      <c r="I20" s="18"/>
      <c r="J20" s="19"/>
    </row>
    <row r="21" spans="2:10" x14ac:dyDescent="0.25">
      <c r="B21" s="7">
        <v>46130</v>
      </c>
      <c r="C21" s="8">
        <v>1372</v>
      </c>
      <c r="D21" s="9"/>
      <c r="E21" s="10">
        <v>25.5</v>
      </c>
      <c r="F21" s="40">
        <f t="shared" si="0"/>
        <v>34986</v>
      </c>
      <c r="G21" s="20"/>
      <c r="H21" s="17"/>
      <c r="I21" s="18"/>
      <c r="J21" s="19"/>
    </row>
    <row r="22" spans="2:10" x14ac:dyDescent="0.25">
      <c r="B22" s="7">
        <v>46131</v>
      </c>
      <c r="C22" s="8">
        <v>1419</v>
      </c>
      <c r="D22" s="9"/>
      <c r="E22" s="10">
        <v>25.5</v>
      </c>
      <c r="F22" s="40">
        <f t="shared" si="0"/>
        <v>36184.5</v>
      </c>
      <c r="G22" s="20"/>
      <c r="H22" s="17"/>
      <c r="I22" s="18"/>
      <c r="J22" s="19"/>
    </row>
    <row r="23" spans="2:10" x14ac:dyDescent="0.25">
      <c r="B23" s="7">
        <v>46132</v>
      </c>
      <c r="C23" s="8">
        <v>1359</v>
      </c>
      <c r="D23" s="9"/>
      <c r="E23" s="10">
        <v>25.5</v>
      </c>
      <c r="F23" s="40">
        <f t="shared" si="0"/>
        <v>34654.5</v>
      </c>
      <c r="G23" s="20"/>
      <c r="H23" s="17"/>
      <c r="I23" s="18"/>
      <c r="J23" s="19"/>
    </row>
    <row r="24" spans="2:10" x14ac:dyDescent="0.25">
      <c r="B24" s="7">
        <v>46133</v>
      </c>
      <c r="C24" s="8">
        <v>1382</v>
      </c>
      <c r="D24" s="9"/>
      <c r="E24" s="10">
        <v>25.5</v>
      </c>
      <c r="F24" s="40">
        <f t="shared" si="0"/>
        <v>35241</v>
      </c>
      <c r="G24" s="20"/>
      <c r="H24" s="17"/>
      <c r="I24" s="18"/>
      <c r="J24" s="19"/>
    </row>
    <row r="25" spans="2:10" x14ac:dyDescent="0.25">
      <c r="B25" s="7">
        <v>46134</v>
      </c>
      <c r="C25" s="8">
        <v>2105</v>
      </c>
      <c r="D25" s="9"/>
      <c r="E25" s="10">
        <v>25.5</v>
      </c>
      <c r="F25" s="40">
        <f t="shared" si="0"/>
        <v>53677.5</v>
      </c>
      <c r="G25" s="20"/>
      <c r="H25" s="17"/>
      <c r="I25" s="18"/>
      <c r="J25" s="19"/>
    </row>
    <row r="26" spans="2:10" x14ac:dyDescent="0.25">
      <c r="B26" s="7">
        <v>46135</v>
      </c>
      <c r="C26" s="8">
        <v>658</v>
      </c>
      <c r="D26" s="9"/>
      <c r="E26" s="10">
        <v>25.5</v>
      </c>
      <c r="F26" s="40">
        <f t="shared" si="0"/>
        <v>16779</v>
      </c>
      <c r="G26" s="20"/>
      <c r="H26" s="17"/>
      <c r="I26" s="18"/>
      <c r="J26" s="19"/>
    </row>
    <row r="27" spans="2:10" x14ac:dyDescent="0.25">
      <c r="B27" s="7">
        <v>46136</v>
      </c>
      <c r="C27" s="8">
        <v>1385</v>
      </c>
      <c r="D27" s="9"/>
      <c r="E27" s="10">
        <v>25.5</v>
      </c>
      <c r="F27" s="40">
        <f t="shared" si="0"/>
        <v>35317.5</v>
      </c>
      <c r="G27" s="20"/>
      <c r="H27" s="17"/>
      <c r="I27" s="18"/>
      <c r="J27" s="19"/>
    </row>
    <row r="28" spans="2:10" x14ac:dyDescent="0.25">
      <c r="B28" s="7">
        <v>46137</v>
      </c>
      <c r="C28" s="8">
        <v>1375</v>
      </c>
      <c r="D28" s="9"/>
      <c r="E28" s="10">
        <v>25.5</v>
      </c>
      <c r="F28" s="40">
        <f t="shared" si="0"/>
        <v>35062.5</v>
      </c>
      <c r="G28" s="20"/>
      <c r="H28" s="17"/>
      <c r="I28" s="18"/>
      <c r="J28" s="19"/>
    </row>
    <row r="29" spans="2:10" x14ac:dyDescent="0.25">
      <c r="B29" s="7">
        <v>46138</v>
      </c>
      <c r="C29" s="8">
        <v>1329</v>
      </c>
      <c r="D29" s="9"/>
      <c r="E29" s="10">
        <v>25.5</v>
      </c>
      <c r="F29" s="40">
        <f t="shared" si="0"/>
        <v>33889.5</v>
      </c>
      <c r="G29" s="20"/>
      <c r="H29" s="17"/>
      <c r="I29" s="18"/>
      <c r="J29" s="19"/>
    </row>
    <row r="30" spans="2:10" x14ac:dyDescent="0.25">
      <c r="B30" s="7">
        <v>46139</v>
      </c>
      <c r="C30" s="8">
        <v>1364</v>
      </c>
      <c r="D30" s="9"/>
      <c r="E30" s="10">
        <v>25.5</v>
      </c>
      <c r="F30" s="40">
        <f t="shared" si="0"/>
        <v>34782</v>
      </c>
      <c r="G30" s="20"/>
      <c r="H30" s="17"/>
      <c r="I30" s="18"/>
      <c r="J30" s="19"/>
    </row>
    <row r="31" spans="2:10" x14ac:dyDescent="0.25">
      <c r="B31" s="7">
        <v>46140</v>
      </c>
      <c r="C31" s="8">
        <v>1347</v>
      </c>
      <c r="D31" s="9"/>
      <c r="E31" s="10">
        <v>25.5</v>
      </c>
      <c r="F31" s="40">
        <f t="shared" si="0"/>
        <v>34348.5</v>
      </c>
      <c r="G31" s="20"/>
      <c r="H31" s="17"/>
      <c r="I31" s="18"/>
      <c r="J31" s="19"/>
    </row>
    <row r="32" spans="2:10" x14ac:dyDescent="0.25">
      <c r="B32" s="7">
        <v>46141</v>
      </c>
      <c r="C32" s="8">
        <v>1365</v>
      </c>
      <c r="D32" s="9"/>
      <c r="E32" s="10">
        <v>25.5</v>
      </c>
      <c r="F32" s="40">
        <f t="shared" si="0"/>
        <v>34807.5</v>
      </c>
      <c r="G32" s="20"/>
      <c r="H32" s="17"/>
      <c r="I32" s="18"/>
      <c r="J32" s="19"/>
    </row>
    <row r="33" spans="2:12" x14ac:dyDescent="0.25">
      <c r="B33" s="7">
        <v>46142</v>
      </c>
      <c r="C33" s="8">
        <v>1366</v>
      </c>
      <c r="D33" s="9"/>
      <c r="E33" s="10">
        <v>25.5</v>
      </c>
      <c r="F33" s="40">
        <f t="shared" si="0"/>
        <v>34833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41918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1068909</v>
      </c>
      <c r="L36" s="33">
        <f>J36-J4-J5-J6+J37</f>
        <v>1079598.0900000001</v>
      </c>
    </row>
    <row r="37" spans="2:12" x14ac:dyDescent="0.25">
      <c r="B37" s="27" t="s">
        <v>14</v>
      </c>
      <c r="C37" s="32">
        <f>C35</f>
        <v>41918</v>
      </c>
      <c r="D37" s="9">
        <f>D35/1.03</f>
        <v>0</v>
      </c>
      <c r="E37" s="10"/>
      <c r="F37" s="40">
        <f>SUM(F4:F36)</f>
        <v>1068909</v>
      </c>
      <c r="G37" s="20"/>
      <c r="H37" s="18" t="s">
        <v>15</v>
      </c>
      <c r="I37" s="18">
        <v>0.01</v>
      </c>
      <c r="J37" s="19">
        <f>J36*I37</f>
        <v>10689.09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1079598.0900000001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D44A-3103-4D42-A298-962BD5A650E6}">
  <dimension ref="B1:AC43"/>
  <sheetViews>
    <sheetView tabSelected="1"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50" t="s">
        <v>33</v>
      </c>
      <c r="C2" s="151"/>
      <c r="D2" s="151"/>
      <c r="E2" s="151"/>
      <c r="F2" s="151"/>
      <c r="G2" s="151"/>
      <c r="H2" s="151"/>
      <c r="I2" s="151"/>
      <c r="J2" s="152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1364</v>
      </c>
      <c r="D4" s="9"/>
      <c r="E4" s="10">
        <v>25.5</v>
      </c>
      <c r="F4" s="40">
        <f>E4*C4</f>
        <v>34782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1368</v>
      </c>
      <c r="D5" s="9"/>
      <c r="E5" s="10">
        <v>25.5</v>
      </c>
      <c r="F5" s="40">
        <f t="shared" ref="F5:F34" si="0">E5*C5</f>
        <v>34884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1360</v>
      </c>
      <c r="D6" s="9"/>
      <c r="E6" s="10">
        <v>25.5</v>
      </c>
      <c r="F6" s="40">
        <f t="shared" si="0"/>
        <v>34680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1342</v>
      </c>
      <c r="D7" s="9"/>
      <c r="E7" s="10">
        <v>25.5</v>
      </c>
      <c r="F7" s="40">
        <f t="shared" si="0"/>
        <v>34221</v>
      </c>
      <c r="G7" s="12"/>
      <c r="H7" s="13" t="s">
        <v>9</v>
      </c>
      <c r="I7" s="14"/>
      <c r="J7" s="15">
        <f>'NİSAN 2026'!J39*-1</f>
        <v>-1079598.0900000001</v>
      </c>
    </row>
    <row r="8" spans="2:29" x14ac:dyDescent="0.25">
      <c r="B8" s="7">
        <v>46147</v>
      </c>
      <c r="C8" s="8">
        <v>1320</v>
      </c>
      <c r="D8" s="9"/>
      <c r="E8" s="10">
        <v>25.5</v>
      </c>
      <c r="F8" s="40">
        <f t="shared" si="0"/>
        <v>33660</v>
      </c>
      <c r="G8" s="16"/>
      <c r="H8" s="17"/>
      <c r="I8" s="18"/>
      <c r="J8" s="19"/>
    </row>
    <row r="9" spans="2:29" x14ac:dyDescent="0.25">
      <c r="B9" s="7">
        <v>46148</v>
      </c>
      <c r="C9" s="8">
        <v>1305</v>
      </c>
      <c r="D9" s="9"/>
      <c r="E9" s="10">
        <v>25.5</v>
      </c>
      <c r="F9" s="40">
        <f t="shared" si="0"/>
        <v>33277.5</v>
      </c>
      <c r="G9" s="16"/>
      <c r="H9" s="17"/>
      <c r="I9" s="18"/>
      <c r="J9" s="19"/>
    </row>
    <row r="10" spans="2:29" x14ac:dyDescent="0.25">
      <c r="B10" s="7">
        <v>46149</v>
      </c>
      <c r="C10" s="8">
        <v>1322</v>
      </c>
      <c r="D10" s="9"/>
      <c r="E10" s="10">
        <v>25.5</v>
      </c>
      <c r="F10" s="40">
        <f t="shared" si="0"/>
        <v>33711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58" t="s">
        <v>90</v>
      </c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9381</v>
      </c>
      <c r="D35" s="50">
        <f>SUM(D4:D34)</f>
        <v>0</v>
      </c>
      <c r="E35" s="51"/>
      <c r="F35" s="52" t="s">
        <v>4</v>
      </c>
      <c r="G35" s="25"/>
      <c r="H35" s="153" t="s">
        <v>11</v>
      </c>
      <c r="I35" s="153"/>
      <c r="J35" s="26">
        <f>SUM(J4:J34)</f>
        <v>-1079598.0900000001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54" t="s">
        <v>13</v>
      </c>
      <c r="I36" s="154"/>
      <c r="J36" s="19">
        <f>F36+F37</f>
        <v>239215.5</v>
      </c>
      <c r="L36" s="33">
        <f>J36-J4-J5-J6+J37</f>
        <v>241607.655</v>
      </c>
    </row>
    <row r="37" spans="2:12" x14ac:dyDescent="0.25">
      <c r="B37" s="27" t="s">
        <v>14</v>
      </c>
      <c r="C37" s="32">
        <f>C35</f>
        <v>9381</v>
      </c>
      <c r="D37" s="9">
        <f>D35/1.03</f>
        <v>0</v>
      </c>
      <c r="E37" s="10"/>
      <c r="F37" s="40">
        <f>SUM(F4:F36)</f>
        <v>239215.5</v>
      </c>
      <c r="G37" s="20"/>
      <c r="H37" s="18" t="s">
        <v>15</v>
      </c>
      <c r="I37" s="18">
        <v>0.01</v>
      </c>
      <c r="J37" s="19">
        <f>J36*I37</f>
        <v>2392.1550000000002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5" t="s">
        <v>16</v>
      </c>
      <c r="C39" s="156"/>
      <c r="D39" s="28"/>
      <c r="E39" s="44"/>
      <c r="F39" s="45"/>
      <c r="G39" s="30"/>
      <c r="H39" s="157" t="s">
        <v>17</v>
      </c>
      <c r="I39" s="157"/>
      <c r="J39" s="31">
        <f>J36+J37+J38-J35</f>
        <v>1321205.7450000001</v>
      </c>
    </row>
    <row r="40" spans="2:12" ht="15.75" thickBot="1" x14ac:dyDescent="0.3">
      <c r="B40" s="147"/>
      <c r="C40" s="148"/>
      <c r="D40" s="148"/>
      <c r="E40" s="148"/>
      <c r="F40" s="148"/>
      <c r="G40" s="148"/>
      <c r="H40" s="148"/>
      <c r="I40" s="148"/>
      <c r="J40" s="149"/>
    </row>
    <row r="41" spans="2:12" ht="15.75" thickBot="1" x14ac:dyDescent="0.3">
      <c r="B41" s="147"/>
      <c r="C41" s="148"/>
      <c r="D41" s="148"/>
      <c r="E41" s="148"/>
      <c r="F41" s="148"/>
      <c r="G41" s="148"/>
      <c r="H41" s="148"/>
      <c r="I41" s="148"/>
      <c r="J41" s="149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2026-03-30T12:10:34Z</cp:lastPrinted>
  <dcterms:created xsi:type="dcterms:W3CDTF">2015-06-05T18:19:34Z</dcterms:created>
  <dcterms:modified xsi:type="dcterms:W3CDTF">2026-05-12T12:49:26Z</dcterms:modified>
</cp:coreProperties>
</file>